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1600" windowHeight="10728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kreditor'!$A$1:$E$69</definedName>
    <definedName name="_xlnm.Print_Area" localSheetId="1">'Dramakan hosqer'!$A$1:$G$103</definedName>
    <definedName name="_xlnm.Print_Area" localSheetId="3">'Dramakani hamematakan'!$A$1:$F$94</definedName>
    <definedName name="_xlnm.Print_Area" localSheetId="0">'Ekamut-caxs'!$A$1:$E$85</definedName>
    <definedName name="_xlnm.Print_Area" localSheetId="2">'Ekamutneri hamematakan'!$A$1:$F$78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18" i="10" l="1"/>
  <c r="E95" i="7" l="1"/>
  <c r="D95" i="7"/>
  <c r="D74" i="19"/>
  <c r="D77" i="19"/>
  <c r="D30" i="19"/>
  <c r="F79" i="7" l="1"/>
  <c r="C10" i="11" l="1"/>
  <c r="B59" i="9" l="1"/>
  <c r="D64" i="9"/>
  <c r="D65" i="10"/>
  <c r="C74" i="7"/>
  <c r="D74" i="7"/>
  <c r="E74" i="7"/>
  <c r="E88" i="7"/>
  <c r="D88" i="7"/>
  <c r="C88" i="7"/>
  <c r="E83" i="10"/>
  <c r="E84" i="10"/>
  <c r="E85" i="10"/>
  <c r="D19" i="9"/>
  <c r="E19" i="9" s="1"/>
  <c r="B19" i="9"/>
  <c r="F24" i="7"/>
  <c r="D18" i="10" s="1"/>
  <c r="E18" i="10" s="1"/>
  <c r="F25" i="7"/>
  <c r="B24" i="7"/>
  <c r="D56" i="18"/>
  <c r="F70" i="7" l="1"/>
  <c r="D64" i="10" s="1"/>
  <c r="E64" i="10" s="1"/>
  <c r="D56" i="9"/>
  <c r="E56" i="9" s="1"/>
  <c r="D57" i="9"/>
  <c r="E57" i="9" s="1"/>
  <c r="D58" i="9"/>
  <c r="E58" i="9" s="1"/>
  <c r="D59" i="9"/>
  <c r="E59" i="9" s="1"/>
  <c r="D60" i="9"/>
  <c r="E60" i="9" s="1"/>
  <c r="D61" i="9"/>
  <c r="E61" i="9" s="1"/>
  <c r="D62" i="9"/>
  <c r="E62" i="9" s="1"/>
  <c r="D63" i="9"/>
  <c r="E63" i="9" s="1"/>
  <c r="E64" i="9"/>
  <c r="D65" i="9"/>
  <c r="E65" i="9" s="1"/>
  <c r="D66" i="9"/>
  <c r="E66" i="9" s="1"/>
  <c r="D67" i="9"/>
  <c r="E67" i="9" s="1"/>
  <c r="B56" i="9"/>
  <c r="B57" i="9"/>
  <c r="B58" i="9"/>
  <c r="B60" i="9"/>
  <c r="B61" i="9"/>
  <c r="B62" i="9"/>
  <c r="B63" i="9"/>
  <c r="B64" i="9"/>
  <c r="B65" i="9"/>
  <c r="B66" i="9"/>
  <c r="B67" i="9"/>
  <c r="F62" i="7"/>
  <c r="E62" i="7" s="1"/>
  <c r="F63" i="7"/>
  <c r="D57" i="10" s="1"/>
  <c r="E57" i="10" s="1"/>
  <c r="F64" i="7"/>
  <c r="D58" i="10" s="1"/>
  <c r="E58" i="10" s="1"/>
  <c r="F65" i="7"/>
  <c r="D65" i="7" s="1"/>
  <c r="F66" i="7"/>
  <c r="C66" i="7" s="1"/>
  <c r="F67" i="7"/>
  <c r="D61" i="10" s="1"/>
  <c r="E61" i="10" s="1"/>
  <c r="F68" i="7"/>
  <c r="D62" i="10" s="1"/>
  <c r="E62" i="10" s="1"/>
  <c r="F69" i="7"/>
  <c r="D63" i="10" s="1"/>
  <c r="E63" i="10" s="1"/>
  <c r="E65" i="10"/>
  <c r="F72" i="7"/>
  <c r="B62" i="7"/>
  <c r="B56" i="10" s="1"/>
  <c r="B63" i="7"/>
  <c r="B57" i="10" s="1"/>
  <c r="B64" i="7"/>
  <c r="B58" i="10" s="1"/>
  <c r="B65" i="7"/>
  <c r="B59" i="10" s="1"/>
  <c r="B66" i="7"/>
  <c r="B60" i="10" s="1"/>
  <c r="B67" i="7"/>
  <c r="B61" i="10" s="1"/>
  <c r="B68" i="7"/>
  <c r="B62" i="10" s="1"/>
  <c r="B69" i="7"/>
  <c r="B63" i="10" s="1"/>
  <c r="B70" i="7"/>
  <c r="B64" i="10" s="1"/>
  <c r="B71" i="7"/>
  <c r="B65" i="10" s="1"/>
  <c r="B72" i="7"/>
  <c r="B66" i="10" s="1"/>
  <c r="B73" i="7"/>
  <c r="B68" i="10" s="1"/>
  <c r="D66" i="10" l="1"/>
  <c r="E66" i="10" s="1"/>
  <c r="D60" i="10"/>
  <c r="E60" i="10" s="1"/>
  <c r="D56" i="10"/>
  <c r="E56" i="10" s="1"/>
  <c r="D62" i="7"/>
  <c r="D66" i="7"/>
  <c r="E65" i="7"/>
  <c r="C65" i="7"/>
  <c r="D59" i="10"/>
  <c r="E59" i="10" s="1"/>
  <c r="E66" i="7"/>
  <c r="A27" i="10" l="1"/>
  <c r="A28" i="10" s="1"/>
  <c r="A29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9" i="10" s="1"/>
  <c r="A50" i="10" s="1"/>
  <c r="A51" i="10" s="1"/>
  <c r="A52" i="10" s="1"/>
  <c r="A73" i="10" s="1"/>
  <c r="A74" i="10" s="1"/>
  <c r="A25" i="10"/>
  <c r="B92" i="10"/>
  <c r="B77" i="10"/>
  <c r="B78" i="10"/>
  <c r="B79" i="10"/>
  <c r="B80" i="10"/>
  <c r="B81" i="10"/>
  <c r="B82" i="10"/>
  <c r="B87" i="10"/>
  <c r="B88" i="10"/>
  <c r="B89" i="10"/>
  <c r="B90" i="10"/>
  <c r="B76" i="10"/>
  <c r="B74" i="10"/>
  <c r="B73" i="10"/>
  <c r="B71" i="10"/>
  <c r="B72" i="10"/>
  <c r="B70" i="10"/>
  <c r="B69" i="10"/>
  <c r="A11" i="10"/>
  <c r="A12" i="10" s="1"/>
  <c r="A13" i="10" s="1"/>
  <c r="A16" i="10" s="1"/>
  <c r="A17" i="10" s="1"/>
  <c r="A9" i="10"/>
  <c r="B15" i="10"/>
  <c r="A27" i="9"/>
  <c r="A28" i="9" s="1"/>
  <c r="A29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4" i="9" s="1"/>
  <c r="A55" i="9" s="1"/>
  <c r="A25" i="9"/>
  <c r="A2" i="9"/>
  <c r="A8" i="9"/>
  <c r="A10" i="9"/>
  <c r="A11" i="9" s="1"/>
  <c r="A12" i="9" s="1"/>
  <c r="A17" i="9" s="1"/>
  <c r="A18" i="9" s="1"/>
  <c r="B71" i="9"/>
  <c r="B70" i="9"/>
  <c r="B69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8" i="9"/>
  <c r="B34" i="9"/>
  <c r="B32" i="9"/>
  <c r="B33" i="9"/>
  <c r="B31" i="9"/>
  <c r="B26" i="9"/>
  <c r="B27" i="9"/>
  <c r="B28" i="9"/>
  <c r="B29" i="9"/>
  <c r="B30" i="9"/>
  <c r="B25" i="9"/>
  <c r="B23" i="9"/>
  <c r="B22" i="9"/>
  <c r="B17" i="9"/>
  <c r="B16" i="9"/>
  <c r="B15" i="9"/>
  <c r="B14" i="9"/>
  <c r="B8" i="9"/>
  <c r="B9" i="9"/>
  <c r="B10" i="9"/>
  <c r="B11" i="9"/>
  <c r="B12" i="9"/>
  <c r="B13" i="9"/>
  <c r="B7" i="9"/>
  <c r="B25" i="7"/>
  <c r="B19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0" i="7"/>
  <c r="B34" i="10" s="1"/>
  <c r="B38" i="7"/>
  <c r="B32" i="10" s="1"/>
  <c r="B39" i="7"/>
  <c r="B33" i="10" s="1"/>
  <c r="B37" i="7"/>
  <c r="B31" i="10" s="1"/>
  <c r="B32" i="7"/>
  <c r="B26" i="10" s="1"/>
  <c r="B33" i="7"/>
  <c r="B27" i="10" s="1"/>
  <c r="B34" i="7"/>
  <c r="B28" i="10" s="1"/>
  <c r="B35" i="7"/>
  <c r="B29" i="10" s="1"/>
  <c r="B36" i="7"/>
  <c r="B30" i="10" s="1"/>
  <c r="B31" i="7"/>
  <c r="B25" i="10" s="1"/>
  <c r="B30" i="7"/>
  <c r="B29" i="7"/>
  <c r="B23" i="10" s="1"/>
  <c r="B28" i="7"/>
  <c r="B22" i="10" s="1"/>
  <c r="A31" i="7"/>
  <c r="A33" i="7" s="1"/>
  <c r="A34" i="7" s="1"/>
  <c r="A35" i="7" s="1"/>
  <c r="A40" i="7" s="1"/>
  <c r="A41" i="7" s="1"/>
  <c r="A42" i="7" s="1"/>
  <c r="A44" i="7" s="1"/>
  <c r="A45" i="7" s="1"/>
  <c r="A46" i="7" s="1"/>
  <c r="A47" i="7" s="1"/>
  <c r="A48" i="7" s="1"/>
  <c r="A49" i="7" s="1"/>
  <c r="A50" i="7" s="1"/>
  <c r="A51" i="7" s="1"/>
  <c r="A52" i="7" s="1"/>
  <c r="A55" i="7" s="1"/>
  <c r="A56" i="7" s="1"/>
  <c r="A57" i="7" s="1"/>
  <c r="A58" i="7" s="1"/>
  <c r="A31" i="19"/>
  <c r="A33" i="19" s="1"/>
  <c r="A34" i="19" s="1"/>
  <c r="A35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5" i="19" s="1"/>
  <c r="A56" i="19" s="1"/>
  <c r="A57" i="19" s="1"/>
  <c r="A58" i="19" s="1"/>
  <c r="A12" i="19"/>
  <c r="A14" i="19" s="1"/>
  <c r="A15" i="19" s="1"/>
  <c r="A16" i="19" s="1"/>
  <c r="A17" i="19" s="1"/>
  <c r="A21" i="19" s="1"/>
  <c r="A22" i="19" s="1"/>
  <c r="A15" i="7"/>
  <c r="A17" i="7" s="1"/>
  <c r="A18" i="7" s="1"/>
  <c r="A19" i="7" s="1"/>
  <c r="A20" i="7" s="1"/>
  <c r="A23" i="7" s="1"/>
  <c r="A25" i="7" s="1"/>
  <c r="E5" i="7"/>
  <c r="E4" i="7"/>
  <c r="A70" i="9" l="1"/>
  <c r="A71" i="9" s="1"/>
  <c r="A61" i="19"/>
  <c r="A73" i="19" s="1"/>
  <c r="A76" i="19" s="1"/>
  <c r="A77" i="19" s="1"/>
  <c r="D8" i="9" l="1"/>
  <c r="F15" i="7" l="1"/>
  <c r="D9" i="10" s="1"/>
  <c r="B24" i="9" l="1"/>
  <c r="B24" i="10" l="1"/>
  <c r="C13" i="7" l="1"/>
  <c r="G67" i="9"/>
  <c r="G20" i="9"/>
  <c r="L19" i="23"/>
  <c r="D30" i="22"/>
  <c r="D28" i="22"/>
  <c r="J33" i="23"/>
  <c r="J31" i="23"/>
  <c r="G24" i="11"/>
  <c r="G22" i="11"/>
  <c r="D68" i="18"/>
  <c r="D66" i="18"/>
  <c r="D98" i="10"/>
  <c r="D96" i="10"/>
  <c r="D76" i="9"/>
  <c r="D74" i="9"/>
  <c r="E100" i="7"/>
  <c r="E98" i="7"/>
  <c r="O7" i="11"/>
  <c r="D29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20" i="9"/>
  <c r="B18" i="9"/>
  <c r="D33" i="19" l="1"/>
  <c r="N28" i="23"/>
  <c r="F27" i="23"/>
  <c r="F28" i="23" s="1"/>
  <c r="D31" i="19" s="1"/>
  <c r="J28" i="23"/>
  <c r="D32" i="19" s="1"/>
  <c r="F16" i="7"/>
  <c r="F14" i="7"/>
  <c r="C93" i="7" l="1"/>
  <c r="K95" i="7"/>
  <c r="J95" i="7"/>
  <c r="I95" i="7"/>
  <c r="K94" i="7"/>
  <c r="J94" i="7"/>
  <c r="I94" i="7"/>
  <c r="K92" i="7"/>
  <c r="J92" i="7"/>
  <c r="I92" i="7"/>
  <c r="K91" i="7"/>
  <c r="J91" i="7"/>
  <c r="I91" i="7"/>
  <c r="K90" i="7"/>
  <c r="J90" i="7"/>
  <c r="I90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3" i="7"/>
  <c r="J83" i="7"/>
  <c r="I83" i="7"/>
  <c r="K82" i="7"/>
  <c r="J82" i="7"/>
  <c r="I82" i="7"/>
  <c r="K79" i="7"/>
  <c r="J79" i="7"/>
  <c r="I79" i="7"/>
  <c r="J77" i="7"/>
  <c r="I77" i="7"/>
  <c r="K76" i="7"/>
  <c r="J76" i="7"/>
  <c r="I76" i="7"/>
  <c r="K75" i="7"/>
  <c r="J75" i="7"/>
  <c r="I75" i="7"/>
  <c r="J73" i="7"/>
  <c r="I73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39" i="7"/>
  <c r="I39" i="7"/>
  <c r="J35" i="7"/>
  <c r="I35" i="7"/>
  <c r="J34" i="7"/>
  <c r="I34" i="7"/>
  <c r="J33" i="7"/>
  <c r="I33" i="7"/>
  <c r="J31" i="7"/>
  <c r="I31" i="7"/>
  <c r="J30" i="7"/>
  <c r="I30" i="7"/>
  <c r="J29" i="7"/>
  <c r="I29" i="7"/>
  <c r="J25" i="7"/>
  <c r="I25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93" i="7"/>
  <c r="E93" i="7"/>
  <c r="C89" i="7"/>
  <c r="D89" i="7"/>
  <c r="E89" i="7"/>
  <c r="C81" i="7"/>
  <c r="D81" i="7"/>
  <c r="E81" i="7"/>
  <c r="D13" i="7"/>
  <c r="E13" i="7"/>
  <c r="C80" i="7" l="1"/>
  <c r="I89" i="7"/>
  <c r="I74" i="7"/>
  <c r="I93" i="7"/>
  <c r="E80" i="7"/>
  <c r="I81" i="7"/>
  <c r="J74" i="7"/>
  <c r="I13" i="7"/>
  <c r="J93" i="7"/>
  <c r="J81" i="7"/>
  <c r="J89" i="7"/>
  <c r="J13" i="7"/>
  <c r="D80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8" i="19" s="1"/>
  <c r="A2" i="11"/>
  <c r="D61" i="18"/>
  <c r="F78" i="7" s="1"/>
  <c r="D78" i="7" s="1"/>
  <c r="D30" i="18"/>
  <c r="D8" i="18"/>
  <c r="D36" i="18" s="1"/>
  <c r="A2" i="18"/>
  <c r="D93" i="10"/>
  <c r="E93" i="10" s="1"/>
  <c r="B93" i="10"/>
  <c r="D92" i="10"/>
  <c r="E92" i="10" s="1"/>
  <c r="C91" i="10"/>
  <c r="D90" i="10"/>
  <c r="E90" i="10" s="1"/>
  <c r="D89" i="10"/>
  <c r="E89" i="10" s="1"/>
  <c r="D88" i="10"/>
  <c r="E88" i="10" s="1"/>
  <c r="C87" i="10"/>
  <c r="E86" i="10"/>
  <c r="D82" i="10"/>
  <c r="E82" i="10" s="1"/>
  <c r="D81" i="10"/>
  <c r="E81" i="10" s="1"/>
  <c r="D80" i="10"/>
  <c r="E80" i="10" s="1"/>
  <c r="D79" i="10"/>
  <c r="E79" i="10" s="1"/>
  <c r="D78" i="10"/>
  <c r="E78" i="10" s="1"/>
  <c r="D77" i="10"/>
  <c r="E77" i="10" s="1"/>
  <c r="C76" i="10"/>
  <c r="C75" i="10" s="1"/>
  <c r="D74" i="10"/>
  <c r="E74" i="10" s="1"/>
  <c r="D71" i="10"/>
  <c r="E71" i="10" s="1"/>
  <c r="D70" i="10"/>
  <c r="E70" i="10" s="1"/>
  <c r="C69" i="10"/>
  <c r="C30" i="10"/>
  <c r="D15" i="10"/>
  <c r="E15" i="10" s="1"/>
  <c r="D8" i="10"/>
  <c r="E8" i="10" s="1"/>
  <c r="C7" i="10"/>
  <c r="F5" i="10"/>
  <c r="A2" i="10"/>
  <c r="D71" i="9"/>
  <c r="E71" i="9" s="1"/>
  <c r="D70" i="9"/>
  <c r="E70" i="9" s="1"/>
  <c r="D69" i="9"/>
  <c r="E69" i="9" s="1"/>
  <c r="D68" i="9"/>
  <c r="E68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C30" i="9"/>
  <c r="C21" i="9" s="1"/>
  <c r="D29" i="9"/>
  <c r="E29" i="9" s="1"/>
  <c r="D28" i="9"/>
  <c r="E28" i="9" s="1"/>
  <c r="D20" i="9"/>
  <c r="E20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93" i="7"/>
  <c r="K93" i="7" s="1"/>
  <c r="F89" i="7"/>
  <c r="K89" i="7" s="1"/>
  <c r="F81" i="7"/>
  <c r="K81" i="7" s="1"/>
  <c r="F77" i="7"/>
  <c r="F73" i="7"/>
  <c r="F61" i="7"/>
  <c r="F60" i="7"/>
  <c r="F59" i="7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49" i="7"/>
  <c r="K49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F42" i="7"/>
  <c r="F41" i="7"/>
  <c r="F40" i="7"/>
  <c r="F39" i="7"/>
  <c r="K39" i="7" s="1"/>
  <c r="F38" i="7"/>
  <c r="F37" i="7"/>
  <c r="F35" i="7"/>
  <c r="K35" i="7" s="1"/>
  <c r="F34" i="7"/>
  <c r="K34" i="7" s="1"/>
  <c r="K25" i="7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6" i="19"/>
  <c r="D27" i="9"/>
  <c r="E27" i="9" s="1"/>
  <c r="F32" i="7"/>
  <c r="D25" i="9"/>
  <c r="E25" i="9" s="1"/>
  <c r="F30" i="7"/>
  <c r="K30" i="7" s="1"/>
  <c r="D23" i="9"/>
  <c r="E23" i="9" s="1"/>
  <c r="D19" i="19"/>
  <c r="D15" i="9" s="1"/>
  <c r="D10" i="9"/>
  <c r="E10" i="9" s="1"/>
  <c r="D9" i="9"/>
  <c r="E9" i="9" s="1"/>
  <c r="D7" i="9"/>
  <c r="K73" i="7" l="1"/>
  <c r="D67" i="10"/>
  <c r="E67" i="10" s="1"/>
  <c r="E32" i="7"/>
  <c r="K32" i="7" s="1"/>
  <c r="C32" i="7"/>
  <c r="D32" i="7"/>
  <c r="C37" i="7"/>
  <c r="E37" i="7"/>
  <c r="D37" i="7"/>
  <c r="D41" i="7"/>
  <c r="C41" i="7"/>
  <c r="E41" i="7"/>
  <c r="J41" i="7" s="1"/>
  <c r="D43" i="7"/>
  <c r="C43" i="7"/>
  <c r="E43" i="7"/>
  <c r="D60" i="7"/>
  <c r="C60" i="7"/>
  <c r="E60" i="7"/>
  <c r="D38" i="7"/>
  <c r="E38" i="7"/>
  <c r="C38" i="7"/>
  <c r="C40" i="7"/>
  <c r="E40" i="7"/>
  <c r="D40" i="7"/>
  <c r="C42" i="7"/>
  <c r="E42" i="7"/>
  <c r="D42" i="7"/>
  <c r="I42" i="7" s="1"/>
  <c r="D59" i="7"/>
  <c r="E59" i="7"/>
  <c r="C59" i="7"/>
  <c r="C61" i="7"/>
  <c r="E61" i="7"/>
  <c r="D61" i="7"/>
  <c r="D73" i="10"/>
  <c r="E73" i="10" s="1"/>
  <c r="E78" i="7"/>
  <c r="K78" i="7" s="1"/>
  <c r="F61" i="18"/>
  <c r="C78" i="7"/>
  <c r="D22" i="9"/>
  <c r="E22" i="9" s="1"/>
  <c r="K15" i="7"/>
  <c r="C21" i="10"/>
  <c r="C20" i="10" s="1"/>
  <c r="C94" i="10" s="1"/>
  <c r="D6" i="10" s="1"/>
  <c r="G73" i="10" s="1"/>
  <c r="F80" i="7"/>
  <c r="K80" i="7" s="1"/>
  <c r="K77" i="7"/>
  <c r="F74" i="7"/>
  <c r="K74" i="7" s="1"/>
  <c r="F17" i="7"/>
  <c r="K17" i="7" s="1"/>
  <c r="F31" i="7"/>
  <c r="K31" i="7" s="1"/>
  <c r="D18" i="19"/>
  <c r="D25" i="19" s="1"/>
  <c r="D50" i="19"/>
  <c r="D44" i="9" s="1"/>
  <c r="E44" i="9" s="1"/>
  <c r="F29" i="7"/>
  <c r="K29" i="7" s="1"/>
  <c r="F33" i="7"/>
  <c r="K33" i="7" s="1"/>
  <c r="D26" i="9"/>
  <c r="E26" i="9" s="1"/>
  <c r="I80" i="7"/>
  <c r="J80" i="7"/>
  <c r="E15" i="9"/>
  <c r="D14" i="9"/>
  <c r="E14" i="9" s="1"/>
  <c r="D24" i="9"/>
  <c r="E24" i="9" s="1"/>
  <c r="F36" i="7"/>
  <c r="C72" i="9"/>
  <c r="D30" i="9"/>
  <c r="E30" i="9" s="1"/>
  <c r="D91" i="10"/>
  <c r="E91" i="10" s="1"/>
  <c r="D76" i="10"/>
  <c r="E76" i="10" s="1"/>
  <c r="D12" i="10"/>
  <c r="E12" i="10" s="1"/>
  <c r="D14" i="10"/>
  <c r="E14" i="10" s="1"/>
  <c r="D16" i="10"/>
  <c r="E16" i="10" s="1"/>
  <c r="D19" i="10"/>
  <c r="E19" i="10" s="1"/>
  <c r="D29" i="10"/>
  <c r="E29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4" i="10"/>
  <c r="E54" i="10" s="1"/>
  <c r="D55" i="10"/>
  <c r="E55" i="10" s="1"/>
  <c r="D68" i="10"/>
  <c r="E68" i="10" s="1"/>
  <c r="D72" i="10"/>
  <c r="D10" i="10"/>
  <c r="E10" i="10" s="1"/>
  <c r="D13" i="10"/>
  <c r="E13" i="10" s="1"/>
  <c r="D17" i="10"/>
  <c r="E17" i="10" s="1"/>
  <c r="D24" i="10"/>
  <c r="E24" i="10" s="1"/>
  <c r="D26" i="10"/>
  <c r="E26" i="10" s="1"/>
  <c r="D28" i="10"/>
  <c r="E28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6" i="10"/>
  <c r="E46" i="10" s="1"/>
  <c r="D48" i="10"/>
  <c r="E48" i="10" s="1"/>
  <c r="D50" i="10"/>
  <c r="E50" i="10" s="1"/>
  <c r="D52" i="10"/>
  <c r="E52" i="10" s="1"/>
  <c r="D87" i="10"/>
  <c r="E7" i="9"/>
  <c r="F28" i="7"/>
  <c r="J78" i="7" l="1"/>
  <c r="J43" i="7"/>
  <c r="I61" i="7"/>
  <c r="J59" i="7"/>
  <c r="J60" i="7"/>
  <c r="I40" i="7"/>
  <c r="K41" i="7"/>
  <c r="J40" i="7"/>
  <c r="D28" i="7"/>
  <c r="E28" i="7"/>
  <c r="C28" i="7"/>
  <c r="K60" i="7"/>
  <c r="K43" i="7"/>
  <c r="J61" i="7"/>
  <c r="J42" i="7"/>
  <c r="J38" i="7"/>
  <c r="E36" i="7"/>
  <c r="J37" i="7"/>
  <c r="I37" i="7"/>
  <c r="D36" i="7"/>
  <c r="K36" i="7"/>
  <c r="K61" i="7"/>
  <c r="K59" i="7"/>
  <c r="K42" i="7"/>
  <c r="K40" i="7"/>
  <c r="K38" i="7"/>
  <c r="K37" i="7"/>
  <c r="I59" i="7"/>
  <c r="I38" i="7"/>
  <c r="I32" i="7"/>
  <c r="J32" i="7"/>
  <c r="I60" i="7"/>
  <c r="I43" i="7"/>
  <c r="I41" i="7"/>
  <c r="C36" i="7"/>
  <c r="C27" i="7" s="1"/>
  <c r="C26" i="7" s="1"/>
  <c r="I78" i="7"/>
  <c r="D23" i="10"/>
  <c r="E23" i="10" s="1"/>
  <c r="D78" i="19"/>
  <c r="F78" i="19" s="1"/>
  <c r="F50" i="7"/>
  <c r="K50" i="7" s="1"/>
  <c r="D27" i="10"/>
  <c r="E27" i="10" s="1"/>
  <c r="D75" i="10"/>
  <c r="E75" i="10" s="1"/>
  <c r="E87" i="10"/>
  <c r="E9" i="10"/>
  <c r="D21" i="9"/>
  <c r="E21" i="9" s="1"/>
  <c r="F13" i="7"/>
  <c r="K13" i="7" s="1"/>
  <c r="D11" i="10"/>
  <c r="E11" i="10" s="1"/>
  <c r="D25" i="10"/>
  <c r="E25" i="10" s="1"/>
  <c r="F12" i="7"/>
  <c r="C12" i="7" s="1"/>
  <c r="E6" i="10"/>
  <c r="D6" i="9"/>
  <c r="E6" i="9" s="1"/>
  <c r="D30" i="10"/>
  <c r="E30" i="10" s="1"/>
  <c r="E72" i="10"/>
  <c r="D69" i="10"/>
  <c r="E69" i="10" s="1"/>
  <c r="K28" i="7"/>
  <c r="F27" i="7"/>
  <c r="D22" i="10"/>
  <c r="I28" i="7" l="1"/>
  <c r="J28" i="7"/>
  <c r="J36" i="7"/>
  <c r="E27" i="7"/>
  <c r="K27" i="7" s="1"/>
  <c r="I36" i="7"/>
  <c r="D27" i="7"/>
  <c r="D44" i="10"/>
  <c r="E44" i="10" s="1"/>
  <c r="D72" i="9"/>
  <c r="E72" i="9" s="1"/>
  <c r="D7" i="10"/>
  <c r="E7" i="10" s="1"/>
  <c r="E12" i="7"/>
  <c r="H26" i="7"/>
  <c r="D12" i="7"/>
  <c r="C96" i="7"/>
  <c r="C64" i="18"/>
  <c r="F26" i="7"/>
  <c r="E22" i="10"/>
  <c r="D26" i="7" l="1"/>
  <c r="I26" i="7" s="1"/>
  <c r="I27" i="7"/>
  <c r="J27" i="7"/>
  <c r="E26" i="7"/>
  <c r="E96" i="7" s="1"/>
  <c r="D21" i="10"/>
  <c r="D20" i="10" s="1"/>
  <c r="J12" i="7"/>
  <c r="I12" i="7"/>
  <c r="K12" i="7"/>
  <c r="F96" i="7"/>
  <c r="D96" i="7" l="1"/>
  <c r="I96" i="7" s="1"/>
  <c r="K26" i="7"/>
  <c r="J26" i="7"/>
  <c r="E21" i="10"/>
  <c r="J96" i="7"/>
  <c r="K96" i="7"/>
  <c r="E20" i="10"/>
  <c r="D94" i="10"/>
  <c r="E94" i="10" s="1"/>
</calcChain>
</file>

<file path=xl/sharedStrings.xml><?xml version="1.0" encoding="utf-8"?>
<sst xmlns="http://schemas.openxmlformats.org/spreadsheetml/2006/main" count="491" uniqueCount="309">
  <si>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</si>
  <si>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</si>
  <si>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</si>
  <si>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</si>
  <si>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</si>
  <si>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</si>
  <si>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</si>
  <si>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</si>
  <si>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</si>
  <si>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</si>
  <si>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</si>
  <si>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</si>
  <si>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</si>
  <si>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</si>
  <si>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</si>
  <si>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</si>
  <si>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</si>
  <si>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</si>
  <si>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</si>
  <si>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</si>
  <si>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</si>
  <si>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</si>
  <si>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</si>
  <si>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</si>
  <si>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</si>
  <si>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</si>
  <si>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</si>
  <si>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</si>
  <si>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</si>
  <si>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</si>
  <si>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</si>
  <si>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</si>
  <si>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</si>
  <si>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</si>
  <si>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</si>
  <si>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</si>
  <si>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</si>
  <si>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</si>
  <si>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</si>
  <si>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</si>
  <si>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</si>
  <si>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</si>
  <si>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</si>
  <si>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</si>
  <si>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</si>
  <si>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</si>
  <si>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</si>
  <si>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</si>
  <si>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</si>
  <si>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</si>
  <si>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</si>
  <si>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</si>
  <si>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</si>
  <si>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</si>
  <si>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</si>
  <si>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</si>
  <si>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</si>
  <si>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</si>
  <si>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</si>
  <si>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</si>
  <si>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</si>
  <si>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</si>
  <si>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</si>
  <si>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</si>
  <si>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</si>
  <si>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</si>
  <si>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</si>
  <si>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</si>
  <si>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</si>
  <si>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</si>
  <si>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</si>
  <si>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</si>
  <si>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</si>
  <si>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</si>
  <si>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</si>
  <si>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</si>
  <si>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</si>
  <si>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</si>
  <si>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</si>
  <si>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</si>
  <si>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</si>
  <si>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</si>
  <si>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</si>
  <si>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</si>
  <si>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</si>
  <si>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</si>
  <si>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</si>
  <si>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</si>
  <si>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</si>
  <si>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</si>
  <si>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</si>
  <si>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</si>
  <si>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</si>
  <si>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</si>
  <si>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</si>
  <si>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</si>
  <si>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</si>
  <si>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</si>
  <si>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</si>
  <si>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</si>
  <si>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</si>
  <si>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</si>
  <si>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</si>
  <si>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</si>
  <si>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</si>
  <si>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</si>
  <si>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</si>
  <si>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</si>
  <si>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</si>
  <si>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</si>
  <si>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</si>
  <si>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</si>
  <si>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</si>
  <si>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</si>
  <si>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</si>
  <si>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</si>
  <si>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</si>
  <si>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</si>
  <si>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</si>
  <si>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</si>
  <si>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</si>
  <si>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</si>
  <si>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</si>
  <si>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</si>
  <si>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</si>
  <si>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</si>
  <si>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</si>
  <si>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</si>
  <si>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</si>
  <si>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</si>
  <si>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</si>
  <si>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</si>
  <si>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</si>
  <si>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</si>
  <si>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</si>
  <si>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</si>
  <si>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</si>
  <si>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</si>
  <si>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</si>
  <si>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</si>
  <si>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</si>
  <si>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</si>
  <si>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</si>
  <si>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</si>
  <si>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</si>
  <si>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</si>
  <si>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</si>
  <si>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</si>
  <si>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</si>
  <si>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</si>
  <si>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</si>
  <si>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</si>
  <si>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</si>
  <si>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</si>
  <si>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</si>
  <si>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</si>
  <si>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</si>
  <si>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</si>
  <si>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</si>
  <si>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</si>
  <si>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</si>
  <si>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</si>
  <si>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</si>
  <si>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</si>
  <si>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</si>
  <si>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</si>
  <si>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</si>
  <si>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</si>
  <si>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</si>
  <si>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</si>
  <si>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</si>
  <si>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</si>
  <si>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</si>
  <si>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</si>
  <si>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</si>
  <si>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</si>
  <si>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</si>
  <si>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</si>
  <si>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</si>
  <si>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</si>
  <si>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</si>
  <si>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</si>
  <si>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</si>
  <si>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</si>
  <si>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</si>
  <si>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</si>
  <si>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</si>
  <si>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</si>
  <si>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</si>
  <si>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</si>
  <si>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</si>
  <si>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</si>
  <si>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</si>
  <si>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</si>
  <si>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</si>
  <si>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</si>
  <si>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</si>
  <si>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</si>
  <si>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</si>
  <si>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</si>
  <si>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</si>
  <si>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</si>
  <si>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</si>
  <si>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</si>
  <si>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</si>
  <si>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</si>
  <si>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</si>
  <si>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</si>
  <si>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</si>
  <si>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</si>
  <si>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</si>
  <si>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</si>
  <si>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</si>
  <si>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</si>
  <si>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</si>
  <si>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</si>
  <si>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</si>
  <si>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</si>
  <si>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</si>
  <si>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</si>
  <si>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</si>
  <si>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</si>
  <si>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</si>
  <si>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</si>
  <si>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</si>
  <si>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</si>
  <si>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</si>
  <si>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</si>
  <si>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</si>
  <si>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</si>
  <si>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</si>
  <si>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</si>
  <si>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</si>
  <si>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</si>
  <si>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</si>
  <si>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</si>
  <si>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</si>
  <si>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</si>
  <si>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</si>
  <si>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</si>
  <si>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</si>
  <si>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</si>
  <si>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</si>
  <si>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</si>
  <si>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</si>
  <si>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</si>
  <si>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</si>
  <si>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</si>
  <si>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 քաղաքի պատմության թանգարան» ՀՈԱԿ-ի </t>
  </si>
  <si>
    <t>Արմինե Սարգսյան</t>
  </si>
  <si>
    <t>Ալիտա Յայլոյան</t>
  </si>
  <si>
    <t>Ապրանքների և պաշարների գծով</t>
  </si>
  <si>
    <t>Ուսումնական պրակտիկայի գծով</t>
  </si>
  <si>
    <t>Տրանսպորտային ծախսերի գծով</t>
  </si>
  <si>
    <t>Տպագրության գծով</t>
  </si>
  <si>
    <t>Իրացված ապրանքների և այլ պաշարների ինքնարժեքի գծով</t>
  </si>
  <si>
    <t>Ֆասադային ապակիների լվացման գծով</t>
  </si>
  <si>
    <t>Վերելակի սպասարկման գծով</t>
  </si>
  <si>
    <t>Ցուցանմուշների վերականգնման գծով</t>
  </si>
  <si>
    <t>Գործուղումների գծով</t>
  </si>
  <si>
    <t>Անվտանգության համակարգի սպասարկում</t>
  </si>
  <si>
    <t>Գրքերի կազմարարական աշխատանքների գծով</t>
  </si>
  <si>
    <t>Թանգարանային հավաքածուների ձեռք բերում</t>
  </si>
  <si>
    <t>Կրակմարիչի լիցքավորում</t>
  </si>
  <si>
    <t>ՀԴՄ-ի սպասարկման գծով</t>
  </si>
  <si>
    <t>ԱԱՀ</t>
  </si>
  <si>
    <t>տոմս</t>
  </si>
  <si>
    <t>Լեգարա ՍՊԸ</t>
  </si>
  <si>
    <t>բեռնափոխադրման գծով</t>
  </si>
  <si>
    <t>31,12,2022</t>
  </si>
  <si>
    <t>&lt;&lt;Երանի Թրավել &gt;&gt;ՍՊԸ</t>
  </si>
  <si>
    <t>ծառայությունների մատուցման գծով</t>
  </si>
  <si>
    <t>&lt;&lt;ԱՊՈԼԼՈ ՈՒՍՈՒՄՆԱԿԱՆ ԿԵՆՏՐՈՆ&gt;&gt; ՍՊԸ</t>
  </si>
  <si>
    <t>Վորլդ Վիժն Հ/Մ</t>
  </si>
  <si>
    <t>&lt;&lt;Բուկինիստ&gt;&gt;ՍՊԸ</t>
  </si>
  <si>
    <t>այլ /այլ հաճախորդներ/</t>
  </si>
  <si>
    <t>անկանխիկ վճարում</t>
  </si>
  <si>
    <t>«Սմարթ Սոլուշնս» սպը</t>
  </si>
  <si>
    <t>ՀԴՄ-Ի սպասարկման գծով</t>
  </si>
  <si>
    <t>Ֆիզ.անձինք-5 մարդ</t>
  </si>
  <si>
    <t>ապրանքներ</t>
  </si>
  <si>
    <t>Վերելակմոնտաժ ՍՊԸ</t>
  </si>
  <si>
    <t>վերելակի սպասարկման գծով</t>
  </si>
  <si>
    <t>Խաչեր ՍՊԸ</t>
  </si>
  <si>
    <t>Դայան ՍՊԸ</t>
  </si>
  <si>
    <t>քիմ մաքրում</t>
  </si>
  <si>
    <t>Այլ եկամուտ</t>
  </si>
  <si>
    <t>պարգևատրման գծով</t>
  </si>
  <si>
    <t>Չփոխանակվող գործարքներից/դրամաշնորհ/</t>
  </si>
  <si>
    <t>թանգարանային հավաքածուների ձեռք բերում</t>
  </si>
  <si>
    <t>ոչ նյութական արժեքների /լուսանկարների և փաստաթղթերի թվայնացման գծով/</t>
  </si>
  <si>
    <t>Վճարովի ծառայության գծով</t>
  </si>
  <si>
    <t>Չոգտագործված դրամաշնորհի ետ վերադարձ</t>
  </si>
  <si>
    <t>նախատեսվում է թանգարանի ցուցանմուշներով
ցուցահանդես Չինաստանում</t>
  </si>
  <si>
    <t>գրքերի տպագրություն</t>
  </si>
  <si>
    <t>էքսկուրսիոն տեքստերի թարգմանություն և ձայնագրություն
  օտար լեզուներով, էվակուացիայի պլանի կազմում</t>
  </si>
  <si>
    <t>սիլիկոնե կախիչներ տարազի համար
մետաղյա ձողեր ֆոնդերի համար</t>
  </si>
  <si>
    <t xml:space="preserve">տնտեսական   ապրանքների  գնային աճ </t>
  </si>
  <si>
    <t xml:space="preserve">գրասենյակային  ապրանքների  գնային աճ </t>
  </si>
  <si>
    <t>Ցուցանմուշների քիմ.մաքրման ծառայության գծով/գործվացք/</t>
  </si>
  <si>
    <t>ԱԱՀ- 15527,տոմս- 6550</t>
  </si>
  <si>
    <t xml:space="preserve">AM դոմենի գրանցում, Վեբ հոսթինգ REG 1
«ՀԾ-Հաշվապահ 7» համակարգի սպասարկում
</t>
  </si>
  <si>
    <t>րոպեավճարի նախատեսում</t>
  </si>
  <si>
    <t>Բանկային միջնորդավճարի ավելացոմ
կապված անկանխիկ հասույթի հետ</t>
  </si>
  <si>
    <t>հաշվի է առնվել 22 թ-ի փաստացի ծախսը</t>
  </si>
  <si>
    <t>թանգարանային հավաքածուների ձեռքբերում</t>
  </si>
  <si>
    <t>Աշխատավարձի գծով, որից՝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</si>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</sst>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9" fillId="0" borderId="18" xfId="45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Border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2"/>
  <sheetViews>
    <sheetView tabSelected="1" view="pageBreakPreview" topLeftCell="A68" zoomScaleSheetLayoutView="100" workbookViewId="0">
      <selection activeCell="A85" sqref="A85:B8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170</v>
      </c>
      <c r="E1" s="44">
        <v>9</v>
      </c>
      <c r="F1" s="42"/>
    </row>
    <row r="2" spans="1:15" s="6" customFormat="1">
      <c r="C2" s="42"/>
      <c r="D2" s="531" t="s">
        <v>38</v>
      </c>
      <c r="E2" s="531"/>
      <c r="F2" s="42"/>
    </row>
    <row r="3" spans="1:15" s="6" customFormat="1">
      <c r="C3" s="42"/>
      <c r="D3" s="531" t="s">
        <v>244</v>
      </c>
      <c r="E3" s="531"/>
      <c r="F3" s="42"/>
    </row>
    <row r="4" spans="1:15" s="516" customFormat="1" ht="24.75" customHeight="1">
      <c r="B4" s="517"/>
      <c r="C4" s="517"/>
      <c r="D4" s="531" t="s">
        <v>245</v>
      </c>
      <c r="E4" s="531"/>
    </row>
    <row r="5" spans="1:15" s="516" customFormat="1" ht="20.25" customHeight="1">
      <c r="B5" s="517"/>
      <c r="C5" s="531" t="s">
        <v>246</v>
      </c>
      <c r="D5" s="531"/>
      <c r="E5" s="531"/>
    </row>
    <row r="6" spans="1:15" ht="18.75" customHeight="1">
      <c r="A6" s="532" t="s">
        <v>39</v>
      </c>
      <c r="B6" s="532"/>
      <c r="C6" s="532"/>
      <c r="D6" s="532"/>
      <c r="E6" s="532"/>
      <c r="F6" s="45"/>
    </row>
    <row r="7" spans="1:15" ht="20.399999999999999" customHeight="1">
      <c r="A7" s="529" t="s">
        <v>248</v>
      </c>
      <c r="B7" s="529"/>
      <c r="C7" s="529"/>
      <c r="D7" s="529"/>
      <c r="E7" s="529"/>
      <c r="F7" s="76" t="s">
        <v>205</v>
      </c>
    </row>
    <row r="8" spans="1:15" ht="18.75" customHeight="1">
      <c r="A8" s="530" t="s">
        <v>218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1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5"/>
      <c r="E10" s="492"/>
      <c r="F10" s="50"/>
    </row>
    <row r="11" spans="1:15" ht="22.2" customHeight="1">
      <c r="A11" s="162">
        <v>1</v>
      </c>
      <c r="B11" s="163" t="s">
        <v>113</v>
      </c>
      <c r="C11" s="56"/>
      <c r="D11" s="286">
        <v>96631.4</v>
      </c>
      <c r="E11" s="493"/>
      <c r="F11" s="310" t="s">
        <v>186</v>
      </c>
    </row>
    <row r="12" spans="1:15" ht="34.799999999999997" hidden="1">
      <c r="A12" s="162">
        <f>+A11+1</f>
        <v>2</v>
      </c>
      <c r="B12" s="322" t="s">
        <v>217</v>
      </c>
      <c r="C12" s="56"/>
      <c r="D12" s="286"/>
      <c r="E12" s="493"/>
      <c r="F12" s="9" t="s">
        <v>247</v>
      </c>
    </row>
    <row r="13" spans="1:15" s="3" customFormat="1">
      <c r="A13" s="162">
        <v>2</v>
      </c>
      <c r="B13" s="163" t="s">
        <v>8</v>
      </c>
      <c r="C13" s="57"/>
      <c r="D13" s="286">
        <v>12000</v>
      </c>
      <c r="E13" s="493"/>
      <c r="F13" s="310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60</v>
      </c>
      <c r="C14" s="57"/>
      <c r="D14" s="286">
        <f>+Komunal!N30</f>
        <v>0</v>
      </c>
      <c r="E14" s="493"/>
      <c r="F14" s="31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2" si="0">+A14+1</f>
        <v>4</v>
      </c>
      <c r="B15" s="163" t="s">
        <v>177</v>
      </c>
      <c r="C15" s="57"/>
      <c r="D15" s="286"/>
      <c r="E15" s="493"/>
      <c r="F15" s="31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86"/>
      <c r="E16" s="493"/>
      <c r="F16" s="31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69</v>
      </c>
      <c r="C17" s="57"/>
      <c r="D17" s="286"/>
      <c r="E17" s="493"/>
      <c r="F17" s="31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118</v>
      </c>
      <c r="C18" s="57"/>
      <c r="D18" s="286">
        <f>SUM(D19:D20)</f>
        <v>14636.9</v>
      </c>
      <c r="E18" s="493"/>
      <c r="F18" s="31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70</v>
      </c>
      <c r="C19" s="57"/>
      <c r="D19" s="253">
        <f>+D75</f>
        <v>14636.9</v>
      </c>
      <c r="E19" s="494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71</v>
      </c>
      <c r="C20" s="57"/>
      <c r="D20" s="237"/>
      <c r="E20" s="495"/>
      <c r="F20" s="65" t="s">
        <v>187</v>
      </c>
      <c r="G20" s="2"/>
      <c r="H20" s="2"/>
      <c r="I20" s="312"/>
      <c r="J20" s="2"/>
      <c r="K20" s="2"/>
      <c r="L20" s="2"/>
      <c r="M20" s="2"/>
      <c r="N20" s="2"/>
      <c r="O20" s="2"/>
    </row>
    <row r="21" spans="1:25" s="3" customFormat="1">
      <c r="A21" s="162">
        <f>+A18+1</f>
        <v>4</v>
      </c>
      <c r="B21" s="163" t="s">
        <v>10</v>
      </c>
      <c r="C21" s="57"/>
      <c r="D21" s="286">
        <v>200</v>
      </c>
      <c r="E21" s="493"/>
      <c r="F21" s="310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62">
        <f t="shared" si="0"/>
        <v>5</v>
      </c>
      <c r="B22" s="70" t="s">
        <v>251</v>
      </c>
      <c r="C22" s="319"/>
      <c r="D22" s="286">
        <v>600</v>
      </c>
      <c r="E22" s="493"/>
      <c r="F22" s="515"/>
    </row>
    <row r="23" spans="1:25" s="2" customFormat="1">
      <c r="A23" s="162">
        <v>6</v>
      </c>
      <c r="B23" s="70" t="s">
        <v>252</v>
      </c>
      <c r="C23" s="319"/>
      <c r="D23" s="286">
        <v>70</v>
      </c>
      <c r="E23" s="493"/>
      <c r="F23" s="515"/>
    </row>
    <row r="24" spans="1:25" s="2" customFormat="1" hidden="1">
      <c r="A24" s="162">
        <v>7</v>
      </c>
      <c r="B24" s="70" t="s">
        <v>286</v>
      </c>
      <c r="C24" s="319"/>
      <c r="D24" s="286">
        <v>0</v>
      </c>
      <c r="E24" s="493"/>
      <c r="F24" s="2" t="s">
        <v>215</v>
      </c>
    </row>
    <row r="25" spans="1:25" ht="24" customHeight="1">
      <c r="A25" s="51"/>
      <c r="B25" s="58" t="s">
        <v>26</v>
      </c>
      <c r="C25" s="53"/>
      <c r="D25" s="274">
        <f>SUM(D11:D18,D21:D24)</f>
        <v>124138.29999999999</v>
      </c>
      <c r="E25" s="496"/>
      <c r="F25" s="50"/>
    </row>
    <row r="26" spans="1:25" ht="23.25" customHeight="1">
      <c r="A26" s="55"/>
      <c r="B26" s="51"/>
      <c r="C26" s="56"/>
      <c r="D26" s="238"/>
      <c r="E26" s="238"/>
      <c r="F26" s="50"/>
    </row>
    <row r="27" spans="1:25" ht="24.75" customHeight="1">
      <c r="A27" s="51" t="s">
        <v>11</v>
      </c>
      <c r="B27" s="59" t="s">
        <v>122</v>
      </c>
      <c r="C27" s="54"/>
      <c r="D27" s="275"/>
      <c r="E27" s="275"/>
      <c r="F27" s="50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162">
        <v>1</v>
      </c>
      <c r="B28" s="163" t="s">
        <v>306</v>
      </c>
      <c r="C28" s="57"/>
      <c r="D28" s="286">
        <f>+Ashkhatavardz!O9-'Dramakan hosqer'!F94</f>
        <v>75444.5</v>
      </c>
      <c r="E28" s="493"/>
      <c r="F28" s="310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5" hidden="1">
      <c r="A29" s="165">
        <v>1.1000000000000001</v>
      </c>
      <c r="B29" s="166" t="s">
        <v>114</v>
      </c>
      <c r="C29" s="57"/>
      <c r="D29" s="253">
        <f>+Ashkhatavardz!I7</f>
        <v>0</v>
      </c>
      <c r="E29" s="494"/>
      <c r="F29" s="268"/>
      <c r="G29" s="2"/>
      <c r="H29" s="2"/>
      <c r="I29" s="2"/>
      <c r="J29" s="2"/>
      <c r="K29" s="2"/>
      <c r="L29" s="95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5">
      <c r="A30" s="165">
        <v>1.1000000000000001</v>
      </c>
      <c r="B30" s="158" t="s">
        <v>287</v>
      </c>
      <c r="C30" s="57"/>
      <c r="D30" s="237">
        <f>+Ashkhatavardz!N7</f>
        <v>1280</v>
      </c>
      <c r="E30" s="495"/>
      <c r="F30" s="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idden="1">
      <c r="A31" s="162">
        <f>+A28+1</f>
        <v>2</v>
      </c>
      <c r="B31" s="163" t="s">
        <v>13</v>
      </c>
      <c r="C31" s="57"/>
      <c r="D31" s="286">
        <f>+Komunal!F28</f>
        <v>0</v>
      </c>
      <c r="E31" s="493"/>
      <c r="F31" s="310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v>2</v>
      </c>
      <c r="B32" s="163" t="s">
        <v>12</v>
      </c>
      <c r="C32" s="57"/>
      <c r="D32" s="286">
        <f>+Komunal!J28</f>
        <v>4447.3999999999996</v>
      </c>
      <c r="E32" s="493"/>
      <c r="F32" s="310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ref="A33:A35" si="1">+A32+1</f>
        <v>3</v>
      </c>
      <c r="B33" s="163" t="s">
        <v>14</v>
      </c>
      <c r="C33" s="57"/>
      <c r="D33" s="286">
        <f>+Komunal!N28</f>
        <v>0</v>
      </c>
      <c r="E33" s="493"/>
      <c r="F33" s="31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4</v>
      </c>
      <c r="B34" s="163" t="s">
        <v>15</v>
      </c>
      <c r="C34" s="57"/>
      <c r="D34" s="286"/>
      <c r="E34" s="493"/>
      <c r="F34" s="31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162">
        <f t="shared" si="1"/>
        <v>5</v>
      </c>
      <c r="B35" s="163" t="s">
        <v>16</v>
      </c>
      <c r="C35" s="57"/>
      <c r="D35" s="286"/>
      <c r="E35" s="493"/>
      <c r="F35" s="31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162">
        <v>3</v>
      </c>
      <c r="B36" s="163" t="s">
        <v>17</v>
      </c>
      <c r="C36" s="57"/>
      <c r="D36" s="286">
        <f>SUM(D37:D39)</f>
        <v>200</v>
      </c>
      <c r="E36" s="493"/>
      <c r="F36" s="310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3.1</v>
      </c>
      <c r="B37" s="38" t="s">
        <v>18</v>
      </c>
      <c r="C37" s="57"/>
      <c r="D37" s="237">
        <v>172.8</v>
      </c>
      <c r="E37" s="495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3.2</v>
      </c>
      <c r="B38" s="38" t="s">
        <v>19</v>
      </c>
      <c r="C38" s="57"/>
      <c r="D38" s="237">
        <v>27.2</v>
      </c>
      <c r="E38" s="495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5" hidden="1">
      <c r="A39" s="164">
        <v>7.3</v>
      </c>
      <c r="B39" s="38" t="s">
        <v>20</v>
      </c>
      <c r="C39" s="57"/>
      <c r="D39" s="237"/>
      <c r="E39" s="495"/>
      <c r="F39" s="9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>+A36+1</f>
        <v>4</v>
      </c>
      <c r="B40" s="163" t="s">
        <v>21</v>
      </c>
      <c r="C40" s="57"/>
      <c r="D40" s="286">
        <v>100</v>
      </c>
      <c r="E40" s="493"/>
      <c r="F40" s="310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5</v>
      </c>
      <c r="B41" s="163" t="s">
        <v>27</v>
      </c>
      <c r="C41" s="57"/>
      <c r="D41" s="286">
        <v>350</v>
      </c>
      <c r="E41" s="493"/>
      <c r="F41" s="310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6</v>
      </c>
      <c r="B42" s="163" t="s">
        <v>22</v>
      </c>
      <c r="C42" s="57"/>
      <c r="D42" s="286">
        <v>150</v>
      </c>
      <c r="E42" s="493"/>
      <c r="F42" s="31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7</v>
      </c>
      <c r="B43" s="163" t="s">
        <v>72</v>
      </c>
      <c r="C43" s="57"/>
      <c r="D43" s="286">
        <v>200</v>
      </c>
      <c r="E43" s="493"/>
      <c r="F43" s="31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8</v>
      </c>
      <c r="B44" s="163" t="s">
        <v>46</v>
      </c>
      <c r="C44" s="57"/>
      <c r="D44" s="286"/>
      <c r="E44" s="493"/>
      <c r="F44" s="31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9</v>
      </c>
      <c r="B45" s="163" t="s">
        <v>115</v>
      </c>
      <c r="C45" s="57"/>
      <c r="D45" s="286"/>
      <c r="E45" s="493"/>
      <c r="F45" s="31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10</v>
      </c>
      <c r="B46" s="163" t="s">
        <v>116</v>
      </c>
      <c r="C46" s="57"/>
      <c r="D46" s="286"/>
      <c r="E46" s="493"/>
      <c r="F46" s="31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11</v>
      </c>
      <c r="B47" s="163" t="s">
        <v>23</v>
      </c>
      <c r="C47" s="57"/>
      <c r="D47" s="286"/>
      <c r="E47" s="493"/>
      <c r="F47" s="31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24</v>
      </c>
      <c r="C48" s="57"/>
      <c r="D48" s="286"/>
      <c r="E48" s="493"/>
      <c r="F48" s="31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64</v>
      </c>
      <c r="C49" s="57"/>
      <c r="D49" s="286"/>
      <c r="E49" s="493"/>
      <c r="F49" s="31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51</v>
      </c>
      <c r="C50" s="57"/>
      <c r="D50" s="286">
        <f>+D14</f>
        <v>0</v>
      </c>
      <c r="E50" s="493"/>
      <c r="F50" s="31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15</v>
      </c>
      <c r="B51" s="163" t="s">
        <v>43</v>
      </c>
      <c r="C51" s="57"/>
      <c r="D51" s="286"/>
      <c r="E51" s="493"/>
      <c r="F51" s="31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162">
        <f t="shared" si="2"/>
        <v>16</v>
      </c>
      <c r="B52" s="163" t="s">
        <v>73</v>
      </c>
      <c r="C52" s="57"/>
      <c r="D52" s="286"/>
      <c r="E52" s="493"/>
      <c r="F52" s="31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8</v>
      </c>
      <c r="B53" s="163" t="s">
        <v>74</v>
      </c>
      <c r="C53" s="57"/>
      <c r="D53" s="286">
        <v>140</v>
      </c>
      <c r="E53" s="493"/>
      <c r="F53" s="31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2">
        <v>9</v>
      </c>
      <c r="B54" s="163" t="s">
        <v>44</v>
      </c>
      <c r="C54" s="57"/>
      <c r="D54" s="286">
        <v>3</v>
      </c>
      <c r="E54" s="493"/>
      <c r="F54" s="31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10</v>
      </c>
      <c r="B55" s="163" t="s">
        <v>117</v>
      </c>
      <c r="C55" s="57"/>
      <c r="D55" s="286"/>
      <c r="E55" s="493"/>
      <c r="F55" s="31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11</v>
      </c>
      <c r="B56" s="163" t="s">
        <v>45</v>
      </c>
      <c r="C56" s="57"/>
      <c r="D56" s="286"/>
      <c r="E56" s="493"/>
      <c r="F56" s="31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12</v>
      </c>
      <c r="B57" s="163" t="s">
        <v>61</v>
      </c>
      <c r="C57" s="57"/>
      <c r="D57" s="286"/>
      <c r="E57" s="493"/>
      <c r="F57" s="31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13</v>
      </c>
      <c r="B58" s="163" t="s">
        <v>181</v>
      </c>
      <c r="C58" s="57"/>
      <c r="D58" s="286"/>
      <c r="E58" s="493"/>
      <c r="F58" s="31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v>10</v>
      </c>
      <c r="B59" s="70" t="s">
        <v>253</v>
      </c>
      <c r="C59" s="57"/>
      <c r="D59" s="286">
        <v>615.1</v>
      </c>
      <c r="E59" s="493"/>
      <c r="F59" s="310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162">
        <v>11</v>
      </c>
      <c r="B60" s="70" t="s">
        <v>254</v>
      </c>
      <c r="C60" s="57"/>
      <c r="D60" s="286">
        <v>500</v>
      </c>
      <c r="E60" s="493"/>
      <c r="F60" s="310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162">
        <f t="shared" si="2"/>
        <v>12</v>
      </c>
      <c r="B61" s="70" t="s">
        <v>264</v>
      </c>
      <c r="C61" s="319"/>
      <c r="D61" s="286">
        <v>14.4</v>
      </c>
      <c r="E61" s="493"/>
      <c r="F61" s="515"/>
    </row>
    <row r="62" spans="1:15" s="2" customFormat="1">
      <c r="A62" s="162">
        <v>13</v>
      </c>
      <c r="B62" s="70" t="s">
        <v>255</v>
      </c>
      <c r="C62" s="319"/>
      <c r="D62" s="286">
        <v>500</v>
      </c>
      <c r="E62" s="493"/>
      <c r="F62" s="515"/>
    </row>
    <row r="63" spans="1:15" s="2" customFormat="1">
      <c r="A63" s="162">
        <v>14</v>
      </c>
      <c r="B63" s="70" t="s">
        <v>256</v>
      </c>
      <c r="C63" s="319"/>
      <c r="D63" s="286">
        <v>42</v>
      </c>
      <c r="E63" s="493"/>
      <c r="F63" s="515"/>
    </row>
    <row r="64" spans="1:15" s="2" customFormat="1">
      <c r="A64" s="162">
        <v>15</v>
      </c>
      <c r="B64" s="70" t="s">
        <v>257</v>
      </c>
      <c r="C64" s="319"/>
      <c r="D64" s="286">
        <v>468</v>
      </c>
      <c r="E64" s="493"/>
      <c r="F64" s="515"/>
    </row>
    <row r="65" spans="1:15" s="2" customFormat="1">
      <c r="A65" s="162">
        <v>16</v>
      </c>
      <c r="B65" s="70" t="s">
        <v>299</v>
      </c>
      <c r="C65" s="319"/>
      <c r="D65" s="286">
        <v>100</v>
      </c>
      <c r="E65" s="493"/>
      <c r="F65" s="515"/>
    </row>
    <row r="66" spans="1:15" s="2" customFormat="1">
      <c r="A66" s="162">
        <v>17</v>
      </c>
      <c r="B66" s="70" t="s">
        <v>258</v>
      </c>
      <c r="C66" s="319"/>
      <c r="D66" s="286">
        <v>100</v>
      </c>
      <c r="E66" s="493"/>
      <c r="F66" s="515"/>
    </row>
    <row r="67" spans="1:15" s="2" customFormat="1">
      <c r="A67" s="162">
        <v>18</v>
      </c>
      <c r="B67" s="70" t="s">
        <v>259</v>
      </c>
      <c r="C67" s="319"/>
      <c r="D67" s="286">
        <v>2300</v>
      </c>
      <c r="E67" s="493"/>
      <c r="F67" s="515"/>
    </row>
    <row r="68" spans="1:15" s="2" customFormat="1">
      <c r="A68" s="162">
        <v>19</v>
      </c>
      <c r="B68" s="70" t="s">
        <v>260</v>
      </c>
      <c r="C68" s="319"/>
      <c r="D68" s="286">
        <v>6</v>
      </c>
      <c r="E68" s="493"/>
      <c r="F68" s="515"/>
    </row>
    <row r="69" spans="1:15" s="2" customFormat="1">
      <c r="A69" s="162">
        <v>20</v>
      </c>
      <c r="B69" s="70" t="s">
        <v>261</v>
      </c>
      <c r="C69" s="319"/>
      <c r="D69" s="286">
        <v>40</v>
      </c>
      <c r="E69" s="493"/>
      <c r="F69" s="515"/>
    </row>
    <row r="70" spans="1:15" s="2" customFormat="1">
      <c r="A70" s="162">
        <v>21</v>
      </c>
      <c r="B70" s="70" t="s">
        <v>291</v>
      </c>
      <c r="C70" s="319"/>
      <c r="D70" s="286">
        <v>500</v>
      </c>
      <c r="E70" s="493"/>
      <c r="F70" s="515"/>
    </row>
    <row r="71" spans="1:15" s="2" customFormat="1">
      <c r="A71" s="162">
        <v>22</v>
      </c>
      <c r="B71" s="70" t="s">
        <v>262</v>
      </c>
      <c r="C71" s="319"/>
      <c r="D71" s="286">
        <v>600</v>
      </c>
      <c r="E71" s="493"/>
      <c r="F71" s="515"/>
    </row>
    <row r="72" spans="1:15" s="2" customFormat="1">
      <c r="A72" s="162">
        <v>23</v>
      </c>
      <c r="B72" s="70" t="s">
        <v>263</v>
      </c>
      <c r="C72" s="319"/>
      <c r="D72" s="286">
        <v>46.2</v>
      </c>
      <c r="E72" s="493"/>
      <c r="F72" s="515"/>
    </row>
    <row r="73" spans="1:15" s="2" customFormat="1" hidden="1">
      <c r="A73" s="162">
        <f>+A61+1</f>
        <v>13</v>
      </c>
      <c r="B73" s="70" t="s">
        <v>288</v>
      </c>
      <c r="C73" s="319"/>
      <c r="D73" s="286"/>
      <c r="E73" s="493"/>
      <c r="F73" s="2" t="s">
        <v>214</v>
      </c>
    </row>
    <row r="74" spans="1:15" s="3" customFormat="1">
      <c r="A74" s="162">
        <v>24</v>
      </c>
      <c r="B74" s="163" t="s">
        <v>25</v>
      </c>
      <c r="C74" s="57"/>
      <c r="D74" s="286">
        <f>+D75+383.3</f>
        <v>15020.199999999999</v>
      </c>
      <c r="E74" s="493"/>
      <c r="F74" s="310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t="15">
      <c r="A75" s="165">
        <v>24.1</v>
      </c>
      <c r="B75" s="64" t="s">
        <v>75</v>
      </c>
      <c r="C75" s="57"/>
      <c r="D75" s="237">
        <v>14636.9</v>
      </c>
      <c r="E75" s="495"/>
      <c r="F75" s="27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>
      <c r="A76" s="162">
        <f>+A74+1</f>
        <v>25</v>
      </c>
      <c r="B76" s="163" t="s">
        <v>76</v>
      </c>
      <c r="C76" s="57"/>
      <c r="D76" s="286">
        <v>10.5</v>
      </c>
      <c r="E76" s="493"/>
      <c r="F76" s="310"/>
      <c r="G76" s="95" t="s">
        <v>265</v>
      </c>
      <c r="H76" s="95" t="s">
        <v>266</v>
      </c>
      <c r="I76" s="2"/>
      <c r="J76" s="2"/>
      <c r="K76" s="2"/>
      <c r="L76" s="2"/>
      <c r="M76" s="2"/>
      <c r="N76" s="2"/>
      <c r="O76" s="2"/>
    </row>
    <row r="77" spans="1:15" s="3" customFormat="1" ht="18">
      <c r="A77" s="162">
        <f>+A76+1</f>
        <v>26</v>
      </c>
      <c r="B77" s="163" t="s">
        <v>65</v>
      </c>
      <c r="C77" s="57"/>
      <c r="D77" s="286">
        <f>15691+6550</f>
        <v>22241</v>
      </c>
      <c r="E77" s="493"/>
      <c r="F77" s="310"/>
      <c r="G77" s="108">
        <v>15691</v>
      </c>
      <c r="H77" s="108">
        <v>6550</v>
      </c>
      <c r="I77" s="2"/>
      <c r="J77" s="2"/>
      <c r="K77" s="2"/>
      <c r="L77" s="2"/>
      <c r="M77" s="2"/>
      <c r="N77" s="2"/>
      <c r="O77" s="2"/>
    </row>
    <row r="78" spans="1:15" ht="23.25" customHeight="1">
      <c r="A78" s="60"/>
      <c r="B78" s="61" t="s">
        <v>28</v>
      </c>
      <c r="C78" s="53"/>
      <c r="D78" s="271">
        <f>SUM(D28,D31:D36,D40:D74,D76:D77)</f>
        <v>124138.29999999999</v>
      </c>
      <c r="E78" s="497"/>
      <c r="F78" s="271">
        <f>+D25-D78</f>
        <v>0</v>
      </c>
    </row>
    <row r="79" spans="1:15" ht="37.5" customHeight="1">
      <c r="B79" s="62"/>
      <c r="C79" s="10"/>
      <c r="D79" s="55"/>
      <c r="E79" s="55"/>
      <c r="F79" s="50"/>
    </row>
    <row r="80" spans="1:15" ht="26.25" hidden="1" customHeight="1">
      <c r="B80" s="498" t="s">
        <v>2</v>
      </c>
      <c r="C80" s="499"/>
      <c r="D80" s="500" t="s">
        <v>249</v>
      </c>
      <c r="E80" s="6"/>
      <c r="F80" s="50"/>
    </row>
    <row r="81" spans="1:16" ht="12.75" hidden="1" customHeight="1">
      <c r="B81" s="62"/>
      <c r="D81" s="473" t="s">
        <v>91</v>
      </c>
      <c r="E81" s="481"/>
      <c r="F81" s="50"/>
    </row>
    <row r="82" spans="1:16" ht="27" hidden="1" customHeight="1">
      <c r="B82" s="498" t="s">
        <v>6</v>
      </c>
      <c r="C82" s="499"/>
      <c r="D82" s="500" t="s">
        <v>250</v>
      </c>
      <c r="E82" s="6"/>
      <c r="F82" s="50"/>
    </row>
    <row r="83" spans="1:16" ht="13.5" hidden="1" customHeight="1">
      <c r="B83" s="63"/>
      <c r="D83" s="473" t="s">
        <v>91</v>
      </c>
      <c r="E83" s="481"/>
      <c r="F83" s="50"/>
    </row>
    <row r="84" spans="1:16" hidden="1">
      <c r="B84" s="8" t="s">
        <v>171</v>
      </c>
      <c r="C84" s="63"/>
      <c r="D84" s="55"/>
      <c r="E84" s="55"/>
      <c r="F84" s="50"/>
    </row>
    <row r="85" spans="1:16" s="436" customFormat="1" ht="93.6" customHeight="1">
      <c r="A85" s="589" t="s">
        <v>307</v>
      </c>
      <c r="B85" s="589"/>
      <c r="C85" s="437"/>
      <c r="D85" s="592" t="s">
        <v>308</v>
      </c>
      <c r="E85" s="592"/>
      <c r="G85" s="593"/>
    </row>
    <row r="86" spans="1:16" s="63" customFormat="1" ht="40.5" customHeight="1">
      <c r="B86" s="247"/>
      <c r="C86" s="232"/>
      <c r="D86" s="55"/>
      <c r="F86" s="55"/>
      <c r="G86" s="50"/>
      <c r="H86" s="50"/>
      <c r="I86" s="50"/>
      <c r="J86" s="50"/>
      <c r="K86" s="50"/>
      <c r="L86" s="50"/>
      <c r="M86" s="50"/>
      <c r="N86" s="50"/>
      <c r="O86" s="50"/>
      <c r="P86" s="50"/>
    </row>
    <row r="87" spans="1:16">
      <c r="B87" s="63"/>
      <c r="C87" s="63"/>
      <c r="D87" s="55"/>
      <c r="E87" s="55"/>
      <c r="F87" s="50"/>
    </row>
    <row r="88" spans="1:16">
      <c r="B88" s="63"/>
      <c r="C88" s="63"/>
      <c r="D88" s="55"/>
      <c r="E88" s="55"/>
      <c r="F88" s="50"/>
    </row>
    <row r="89" spans="1:16">
      <c r="B89" s="63"/>
      <c r="C89" s="63"/>
      <c r="D89" s="55"/>
      <c r="E89" s="55"/>
    </row>
    <row r="90" spans="1:16">
      <c r="B90" s="63"/>
      <c r="C90" s="63"/>
      <c r="D90" s="55"/>
      <c r="E90" s="55"/>
    </row>
    <row r="91" spans="1:16">
      <c r="B91" s="63"/>
      <c r="C91" s="63"/>
      <c r="D91" s="55"/>
      <c r="E91" s="55"/>
    </row>
    <row r="92" spans="1:16">
      <c r="B92" s="63"/>
      <c r="C92" s="63"/>
      <c r="D92" s="55"/>
      <c r="E92" s="55"/>
    </row>
  </sheetData>
  <sheetProtection formatCells="0" formatColumns="0" formatRows="0" insertColumns="0" insertRows="0" insertHyperlinks="0" deleteColumns="0" deleteRows="0" sort="0"/>
  <mergeCells count="9">
    <mergeCell ref="A85:B85"/>
    <mergeCell ref="D85:E85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7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5"/>
  <sheetViews>
    <sheetView view="pageBreakPreview" topLeftCell="A79" zoomScaleSheetLayoutView="100" workbookViewId="0">
      <selection activeCell="A103" sqref="A103:B103"/>
    </sheetView>
  </sheetViews>
  <sheetFormatPr defaultColWidth="9.109375" defaultRowHeight="15"/>
  <cols>
    <col min="1" max="1" width="4.88671875" style="87" customWidth="1"/>
    <col min="2" max="2" width="68.6640625" style="454" customWidth="1"/>
    <col min="3" max="3" width="17.21875" style="87" customWidth="1"/>
    <col min="4" max="4" width="17.109375" style="87" customWidth="1"/>
    <col min="5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18"/>
      <c r="B1" s="519"/>
      <c r="C1" s="511"/>
      <c r="D1" s="511"/>
      <c r="E1" s="511"/>
      <c r="F1" s="318" t="s">
        <v>170</v>
      </c>
      <c r="G1" s="510">
        <v>10</v>
      </c>
      <c r="H1" s="112"/>
      <c r="L1" s="44"/>
    </row>
    <row r="2" spans="1:15" s="81" customFormat="1" ht="17.399999999999999">
      <c r="A2" s="518"/>
      <c r="B2" s="520"/>
      <c r="C2" s="521"/>
      <c r="D2" s="521"/>
      <c r="E2" s="521"/>
      <c r="F2" s="538" t="s">
        <v>38</v>
      </c>
      <c r="G2" s="538"/>
      <c r="H2" s="112"/>
      <c r="L2" s="44"/>
    </row>
    <row r="3" spans="1:15" s="81" customFormat="1" ht="17.399999999999999">
      <c r="A3" s="518"/>
      <c r="B3" s="520"/>
      <c r="C3" s="521"/>
      <c r="D3" s="521"/>
      <c r="E3" s="539" t="s">
        <v>244</v>
      </c>
      <c r="F3" s="539"/>
      <c r="G3" s="539"/>
      <c r="H3" s="112"/>
      <c r="L3" s="44"/>
    </row>
    <row r="4" spans="1:15" s="81" customFormat="1" ht="26.25" customHeight="1">
      <c r="A4" s="518"/>
      <c r="B4" s="520"/>
      <c r="C4" s="521"/>
      <c r="D4" s="521"/>
      <c r="E4" s="540" t="str">
        <f>+'Ekamut-caxs'!D4</f>
        <v xml:space="preserve">_____. _____. 2023թ. </v>
      </c>
      <c r="F4" s="540"/>
      <c r="G4" s="540"/>
      <c r="H4" s="112"/>
      <c r="L4" s="44"/>
    </row>
    <row r="5" spans="1:15" s="81" customFormat="1" ht="24.75" customHeight="1">
      <c r="A5" s="518"/>
      <c r="B5" s="520"/>
      <c r="C5" s="521"/>
      <c r="D5" s="521"/>
      <c r="E5" s="540" t="str">
        <f>+'Ekamut-caxs'!C5</f>
        <v xml:space="preserve">հ. __________- Ա որոշմամբ </v>
      </c>
      <c r="F5" s="540"/>
      <c r="G5" s="540"/>
      <c r="H5" s="112"/>
      <c r="L5" s="44"/>
    </row>
    <row r="6" spans="1:15" s="80" customFormat="1" ht="18" customHeight="1">
      <c r="A6" s="536" t="s">
        <v>39</v>
      </c>
      <c r="B6" s="536"/>
      <c r="C6" s="536"/>
      <c r="D6" s="536"/>
      <c r="E6" s="536"/>
      <c r="F6" s="536"/>
      <c r="G6" s="476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9" t="str">
        <f>+'Ekamut-caxs'!A7:D7</f>
        <v xml:space="preserve">«Երևան քաղաքի պատմության թանգարան» ՀՈԱԿ-ի </v>
      </c>
      <c r="B7" s="529"/>
      <c r="C7" s="529"/>
      <c r="D7" s="529"/>
      <c r="E7" s="529"/>
      <c r="F7" s="529"/>
      <c r="G7" s="471"/>
      <c r="H7" s="484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219</v>
      </c>
      <c r="B8" s="530"/>
      <c r="C8" s="530"/>
      <c r="D8" s="530"/>
      <c r="E8" s="530"/>
      <c r="F8" s="530"/>
      <c r="G8" s="472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2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3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6" t="s">
        <v>3</v>
      </c>
      <c r="B11" s="444" t="s">
        <v>29</v>
      </c>
      <c r="C11" s="93" t="s">
        <v>197</v>
      </c>
      <c r="D11" s="93" t="s">
        <v>198</v>
      </c>
      <c r="E11" s="93" t="s">
        <v>199</v>
      </c>
      <c r="F11" s="93" t="s">
        <v>41</v>
      </c>
      <c r="G11" s="501"/>
      <c r="H11" s="112"/>
      <c r="I11" s="95"/>
      <c r="J11" s="95"/>
      <c r="K11" s="95"/>
      <c r="L11" s="270"/>
      <c r="M11" s="95"/>
      <c r="N11" s="95"/>
      <c r="O11" s="95"/>
    </row>
    <row r="12" spans="1:15" s="80" customFormat="1" ht="36">
      <c r="A12" s="13" t="s">
        <v>7</v>
      </c>
      <c r="B12" s="14" t="s">
        <v>30</v>
      </c>
      <c r="C12" s="258">
        <f>+F12</f>
        <v>18207.899999999965</v>
      </c>
      <c r="D12" s="258">
        <f>+F12</f>
        <v>18207.899999999965</v>
      </c>
      <c r="E12" s="258">
        <f>+F12</f>
        <v>18207.899999999965</v>
      </c>
      <c r="F12" s="258">
        <f>+'Dramakani hamematakan'!D6</f>
        <v>18207.899999999965</v>
      </c>
      <c r="G12" s="502"/>
      <c r="H12" s="485"/>
      <c r="I12" s="351" t="str">
        <f>IF((D12-C12)&lt;0, (0),"")</f>
        <v/>
      </c>
      <c r="J12" s="351" t="str">
        <f t="shared" ref="I12:K26" si="0">IF((E12-D12)&lt;0, (0),"")</f>
        <v/>
      </c>
      <c r="K12" s="351" t="str">
        <f>IF((F12-E12)&lt;0, (0),"")</f>
        <v/>
      </c>
      <c r="L12" s="236"/>
      <c r="M12" s="81"/>
      <c r="N12" s="81"/>
      <c r="O12" s="81"/>
    </row>
    <row r="13" spans="1:15" s="80" customFormat="1" ht="18">
      <c r="A13" s="13" t="s">
        <v>11</v>
      </c>
      <c r="B13" s="14" t="s">
        <v>79</v>
      </c>
      <c r="C13" s="258">
        <f>SUM(C14:C25)</f>
        <v>21701.599999999999</v>
      </c>
      <c r="D13" s="258">
        <f>SUM(D14:D25)</f>
        <v>48910.2</v>
      </c>
      <c r="E13" s="258">
        <f>SUM(E14:E25)</f>
        <v>77452.399999999994</v>
      </c>
      <c r="F13" s="258">
        <f>SUM(F14:F25)</f>
        <v>109501.4</v>
      </c>
      <c r="G13" s="503"/>
      <c r="H13" s="112"/>
      <c r="I13" s="351" t="str">
        <f t="shared" si="0"/>
        <v/>
      </c>
      <c r="J13" s="351" t="str">
        <f>IF((E13-D13)&lt;0, (0),"")</f>
        <v/>
      </c>
      <c r="K13" s="351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5" t="str">
        <f>+'Ekamut-caxs'!B11</f>
        <v>Սուբսիդիայից</v>
      </c>
      <c r="C14" s="255">
        <v>19466.599999999999</v>
      </c>
      <c r="D14" s="255">
        <v>43475.199999999997</v>
      </c>
      <c r="E14" s="255">
        <v>67782.399999999994</v>
      </c>
      <c r="F14" s="256">
        <f>+'Ekamut-caxs'!D11</f>
        <v>96631.4</v>
      </c>
      <c r="G14" s="504"/>
      <c r="H14" s="112"/>
      <c r="I14" s="351" t="str">
        <f t="shared" si="0"/>
        <v/>
      </c>
      <c r="J14" s="351" t="str">
        <f t="shared" si="0"/>
        <v/>
      </c>
      <c r="K14" s="351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3" t="str">
        <f>+'Ekamut-caxs'!B12</f>
        <v>Սուբսիդիա՝ ազգային, լարային և փողային նվագարանների ուսուցման գծով</v>
      </c>
      <c r="C15" s="255"/>
      <c r="D15" s="255"/>
      <c r="E15" s="255"/>
      <c r="F15" s="256">
        <f>+'Ekamut-caxs'!D12</f>
        <v>0</v>
      </c>
      <c r="G15" s="504"/>
      <c r="H15" s="347"/>
      <c r="I15" s="351" t="str">
        <f t="shared" si="0"/>
        <v/>
      </c>
      <c r="J15" s="351" t="str">
        <f t="shared" si="0"/>
        <v/>
      </c>
      <c r="K15" s="351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5" t="str">
        <f>+'Ekamut-caxs'!B13</f>
        <v xml:space="preserve">Վճարովի ծառայություններից </v>
      </c>
      <c r="C16" s="255">
        <v>2000</v>
      </c>
      <c r="D16" s="255">
        <v>5000</v>
      </c>
      <c r="E16" s="255">
        <v>9000</v>
      </c>
      <c r="F16" s="256">
        <f>+'Ekamut-caxs'!D13</f>
        <v>12000</v>
      </c>
      <c r="G16" s="504"/>
      <c r="H16" s="347"/>
      <c r="I16" s="351" t="str">
        <f t="shared" si="0"/>
        <v/>
      </c>
      <c r="J16" s="351" t="str">
        <f t="shared" si="0"/>
        <v/>
      </c>
      <c r="K16" s="351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3" si="1">+A16+1</f>
        <v>3</v>
      </c>
      <c r="B17" s="265" t="str">
        <f>+'Ekamut-caxs'!B14</f>
        <v>Սպասարկման և կոմունալ համավճարներից</v>
      </c>
      <c r="C17" s="255"/>
      <c r="D17" s="255"/>
      <c r="E17" s="255"/>
      <c r="F17" s="255">
        <f>+'Ekamut-caxs'!D14</f>
        <v>0</v>
      </c>
      <c r="G17" s="505"/>
      <c r="H17" s="350"/>
      <c r="I17" s="351" t="str">
        <f t="shared" si="0"/>
        <v/>
      </c>
      <c r="J17" s="351" t="str">
        <f t="shared" si="0"/>
        <v/>
      </c>
      <c r="K17" s="351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5" t="str">
        <f>+'Ekamut-caxs'!B15</f>
        <v>Միջոցառումների կազմակերպումից</v>
      </c>
      <c r="C18" s="255"/>
      <c r="D18" s="255"/>
      <c r="E18" s="255"/>
      <c r="F18" s="256">
        <f>+'Ekamut-caxs'!D15</f>
        <v>0</v>
      </c>
      <c r="G18" s="504"/>
      <c r="H18" s="486"/>
      <c r="I18" s="351" t="str">
        <f t="shared" si="0"/>
        <v/>
      </c>
      <c r="J18" s="351" t="str">
        <f t="shared" si="0"/>
        <v/>
      </c>
      <c r="K18" s="351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5" t="str">
        <f>+'Ekamut-caxs'!B16</f>
        <v>Ֆինանսական օգնությունից</v>
      </c>
      <c r="C19" s="255"/>
      <c r="D19" s="255"/>
      <c r="E19" s="255"/>
      <c r="F19" s="256">
        <f>+'Ekamut-caxs'!D16</f>
        <v>0</v>
      </c>
      <c r="G19" s="504"/>
      <c r="H19" s="350"/>
      <c r="I19" s="351" t="str">
        <f t="shared" si="0"/>
        <v/>
      </c>
      <c r="J19" s="351" t="str">
        <f t="shared" si="0"/>
        <v/>
      </c>
      <c r="K19" s="351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6</v>
      </c>
      <c r="B20" s="265" t="str">
        <f>+'Ekamut-caxs'!B17</f>
        <v>Չփոխանակվող գործարքներից (դրամաշնորհից)</v>
      </c>
      <c r="C20" s="255"/>
      <c r="D20" s="255"/>
      <c r="E20" s="255"/>
      <c r="F20" s="255">
        <f>+'Ekamut-caxs'!D17</f>
        <v>0</v>
      </c>
      <c r="G20" s="505"/>
      <c r="H20" s="486"/>
      <c r="I20" s="351" t="str">
        <f t="shared" si="0"/>
        <v/>
      </c>
      <c r="J20" s="351" t="str">
        <f t="shared" si="0"/>
        <v/>
      </c>
      <c r="K20" s="351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v>3</v>
      </c>
      <c r="B21" s="445" t="s">
        <v>31</v>
      </c>
      <c r="C21" s="255"/>
      <c r="D21" s="255"/>
      <c r="E21" s="255"/>
      <c r="F21" s="255"/>
      <c r="G21" s="505"/>
      <c r="H21" s="486"/>
      <c r="I21" s="351" t="str">
        <f t="shared" si="0"/>
        <v/>
      </c>
      <c r="J21" s="351" t="str">
        <f t="shared" si="0"/>
        <v/>
      </c>
      <c r="K21" s="351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4</v>
      </c>
      <c r="B22" s="445" t="str">
        <f>+'Ekamut-caxs'!B21</f>
        <v>Բանկի տոկոսից</v>
      </c>
      <c r="C22" s="255">
        <v>50</v>
      </c>
      <c r="D22" s="255">
        <v>100</v>
      </c>
      <c r="E22" s="255">
        <v>150</v>
      </c>
      <c r="F22" s="256">
        <f>+'Ekamut-caxs'!D21</f>
        <v>200</v>
      </c>
      <c r="G22" s="504"/>
      <c r="H22" s="486"/>
      <c r="I22" s="351" t="str">
        <f t="shared" si="0"/>
        <v/>
      </c>
      <c r="J22" s="351" t="str">
        <f t="shared" si="0"/>
        <v/>
      </c>
      <c r="K22" s="351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f t="shared" si="1"/>
        <v>5</v>
      </c>
      <c r="B23" s="447" t="str">
        <f>+'Ekamut-caxs'!B22</f>
        <v>Ապրանքների և պաշարների գծով</v>
      </c>
      <c r="C23" s="255">
        <v>150</v>
      </c>
      <c r="D23" s="255">
        <v>300</v>
      </c>
      <c r="E23" s="255">
        <v>450</v>
      </c>
      <c r="F23" s="255">
        <f>+'Ekamut-caxs'!D22</f>
        <v>600</v>
      </c>
      <c r="G23" s="506"/>
      <c r="H23" s="533" t="s">
        <v>215</v>
      </c>
      <c r="I23" s="432" t="str">
        <f t="shared" si="0"/>
        <v/>
      </c>
      <c r="J23" s="432" t="str">
        <f t="shared" si="0"/>
        <v/>
      </c>
      <c r="K23" s="432" t="str">
        <f t="shared" si="0"/>
        <v/>
      </c>
      <c r="L23" s="44"/>
    </row>
    <row r="24" spans="1:15" s="81" customFormat="1" ht="16.5" customHeight="1">
      <c r="A24" s="69">
        <v>6</v>
      </c>
      <c r="B24" s="447" t="str">
        <f>+'Ekamut-caxs'!B23</f>
        <v>Ուսումնական պրակտիկայի գծով</v>
      </c>
      <c r="C24" s="354">
        <v>35</v>
      </c>
      <c r="D24" s="354">
        <v>35</v>
      </c>
      <c r="E24" s="354">
        <v>70</v>
      </c>
      <c r="F24" s="255">
        <f>+'Ekamut-caxs'!D23</f>
        <v>70</v>
      </c>
      <c r="G24" s="506"/>
      <c r="H24" s="533"/>
      <c r="I24" s="432"/>
      <c r="J24" s="432"/>
      <c r="K24" s="432"/>
      <c r="L24" s="44"/>
    </row>
    <row r="25" spans="1:15" s="81" customFormat="1" ht="16.5" hidden="1" customHeight="1">
      <c r="A25" s="69">
        <f>+A23+1</f>
        <v>6</v>
      </c>
      <c r="B25" s="447" t="str">
        <f>+'Ekamut-caxs'!B24</f>
        <v>Այլ եկամուտ</v>
      </c>
      <c r="C25" s="354"/>
      <c r="D25" s="354"/>
      <c r="E25" s="354"/>
      <c r="F25" s="255">
        <f>+'Ekamut-caxs'!D24</f>
        <v>0</v>
      </c>
      <c r="G25" s="506"/>
      <c r="H25" s="533"/>
      <c r="I25" s="432" t="str">
        <f t="shared" si="0"/>
        <v/>
      </c>
      <c r="J25" s="432" t="str">
        <f t="shared" si="0"/>
        <v/>
      </c>
      <c r="K25" s="432" t="str">
        <f t="shared" si="0"/>
        <v/>
      </c>
      <c r="L25" s="44"/>
    </row>
    <row r="26" spans="1:15" s="80" customFormat="1" ht="18">
      <c r="A26" s="13" t="s">
        <v>32</v>
      </c>
      <c r="B26" s="14" t="s">
        <v>80</v>
      </c>
      <c r="C26" s="258">
        <f>C27+C80+C93</f>
        <v>23737.15</v>
      </c>
      <c r="D26" s="258">
        <f>D27+D80+D93</f>
        <v>53007.166666666657</v>
      </c>
      <c r="E26" s="258">
        <f>E27+E80+E93</f>
        <v>77732.516666666677</v>
      </c>
      <c r="F26" s="258">
        <f>F27+F80+F93</f>
        <v>119037.2</v>
      </c>
      <c r="G26" s="503"/>
      <c r="H26" s="348">
        <f>+F12-F78</f>
        <v>17638.799999999967</v>
      </c>
      <c r="I26" s="351" t="str">
        <f t="shared" si="0"/>
        <v/>
      </c>
      <c r="J26" s="351" t="str">
        <f t="shared" si="0"/>
        <v/>
      </c>
      <c r="K26" s="351" t="str">
        <f t="shared" si="0"/>
        <v/>
      </c>
      <c r="L26" s="44"/>
      <c r="M26" s="81"/>
      <c r="N26" s="81"/>
      <c r="O26" s="81"/>
    </row>
    <row r="27" spans="1:15" s="80" customFormat="1" ht="18">
      <c r="A27" s="16" t="s">
        <v>53</v>
      </c>
      <c r="B27" s="14" t="s">
        <v>56</v>
      </c>
      <c r="C27" s="258">
        <f>SUM(C28,C31:C36,C40:C74,C78:C79)</f>
        <v>23137.15</v>
      </c>
      <c r="D27" s="258">
        <f>SUM(D28,D31:D36,D40:D74,D78:D79)</f>
        <v>48340.499999999993</v>
      </c>
      <c r="E27" s="258">
        <f>SUM(E28,E31:E36,E40:E74,E78:E79)</f>
        <v>70765.850000000006</v>
      </c>
      <c r="F27" s="258">
        <f>SUM(F28,F31:F36,F40:F74,F78:F79)</f>
        <v>109087.2</v>
      </c>
      <c r="G27" s="503"/>
      <c r="H27" s="350"/>
      <c r="I27" s="351" t="str">
        <f t="shared" ref="I27:K95" si="2">IF((D27-C27)&lt;0, (0),"")</f>
        <v/>
      </c>
      <c r="J27" s="351" t="str">
        <f t="shared" si="2"/>
        <v/>
      </c>
      <c r="K27" s="351" t="str">
        <f t="shared" si="2"/>
        <v/>
      </c>
      <c r="L27" s="44"/>
      <c r="M27" s="81"/>
      <c r="N27" s="81"/>
      <c r="O27" s="81"/>
    </row>
    <row r="28" spans="1:15" s="100" customFormat="1" ht="18" customHeight="1">
      <c r="A28" s="69">
        <v>1</v>
      </c>
      <c r="B28" s="316" t="str">
        <f>+'Ekamut-caxs'!B28</f>
        <v>Աշխատավարձի գծով, որից՝</v>
      </c>
      <c r="C28" s="354">
        <f>F28/4*1</f>
        <v>18861.125</v>
      </c>
      <c r="D28" s="354">
        <f>F28/4*2</f>
        <v>37722.25</v>
      </c>
      <c r="E28" s="354">
        <f>F28/4*3</f>
        <v>56583.375</v>
      </c>
      <c r="F28" s="256">
        <f>+'Ekamut-caxs'!D28</f>
        <v>75444.5</v>
      </c>
      <c r="G28" s="504"/>
      <c r="H28" s="349"/>
      <c r="I28" s="351" t="str">
        <f t="shared" si="2"/>
        <v/>
      </c>
      <c r="J28" s="351" t="str">
        <f t="shared" si="2"/>
        <v/>
      </c>
      <c r="K28" s="351" t="str">
        <f t="shared" si="2"/>
        <v/>
      </c>
      <c r="L28" s="106"/>
      <c r="M28" s="99"/>
      <c r="N28" s="99"/>
      <c r="O28" s="99"/>
    </row>
    <row r="29" spans="1:15" s="90" customFormat="1" hidden="1">
      <c r="A29" s="28">
        <v>1.1000000000000001</v>
      </c>
      <c r="B29" s="446" t="str">
        <f>+'Ekamut-caxs'!B29</f>
        <v>վճարովի ծառայության գծով</v>
      </c>
      <c r="C29" s="243"/>
      <c r="D29" s="243"/>
      <c r="E29" s="243"/>
      <c r="F29" s="261">
        <f>+'Ekamut-caxs'!D29</f>
        <v>0</v>
      </c>
      <c r="G29" s="507"/>
      <c r="H29" s="348"/>
      <c r="I29" s="351" t="str">
        <f t="shared" si="2"/>
        <v/>
      </c>
      <c r="J29" s="351" t="str">
        <f t="shared" si="2"/>
        <v/>
      </c>
      <c r="K29" s="351" t="str">
        <f t="shared" si="2"/>
        <v/>
      </c>
      <c r="L29" s="107"/>
      <c r="M29" s="89"/>
      <c r="N29" s="89"/>
      <c r="O29" s="89"/>
    </row>
    <row r="30" spans="1:15" s="90" customFormat="1">
      <c r="A30" s="28">
        <v>1.1000000000000001</v>
      </c>
      <c r="B30" s="482" t="str">
        <f>+'Ekamut-caxs'!B30</f>
        <v>պարգևատրման գծով</v>
      </c>
      <c r="C30" s="243">
        <v>1280</v>
      </c>
      <c r="D30" s="243">
        <v>1280</v>
      </c>
      <c r="E30" s="243">
        <v>1280</v>
      </c>
      <c r="F30" s="261">
        <f>+'Ekamut-caxs'!D30</f>
        <v>1280</v>
      </c>
      <c r="G30" s="507"/>
      <c r="H30" s="349"/>
      <c r="I30" s="351" t="str">
        <f t="shared" si="2"/>
        <v/>
      </c>
      <c r="J30" s="351" t="str">
        <f t="shared" si="2"/>
        <v/>
      </c>
      <c r="K30" s="351" t="str">
        <f t="shared" si="2"/>
        <v/>
      </c>
      <c r="L30" s="107"/>
      <c r="M30" s="89"/>
      <c r="N30" s="89"/>
      <c r="O30" s="89"/>
    </row>
    <row r="31" spans="1:15" s="102" customFormat="1" ht="17.399999999999999" hidden="1">
      <c r="A31" s="69">
        <f>+A28+1</f>
        <v>2</v>
      </c>
      <c r="B31" s="265" t="str">
        <f>+'Ekamut-caxs'!B31</f>
        <v>Ջեռուցման գծով</v>
      </c>
      <c r="C31" s="354"/>
      <c r="D31" s="354"/>
      <c r="E31" s="354"/>
      <c r="F31" s="256">
        <f>+'Ekamut-caxs'!D31</f>
        <v>0</v>
      </c>
      <c r="G31" s="504"/>
      <c r="H31" s="483"/>
      <c r="I31" s="351" t="str">
        <f t="shared" si="2"/>
        <v/>
      </c>
      <c r="J31" s="351" t="str">
        <f t="shared" si="2"/>
        <v/>
      </c>
      <c r="K31" s="351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v>2</v>
      </c>
      <c r="B32" s="265" t="str">
        <f>+'Ekamut-caxs'!B32</f>
        <v>Էլեկտրաէներգիայի գծով</v>
      </c>
      <c r="C32" s="354">
        <f>F32/4*1</f>
        <v>1111.8499999999999</v>
      </c>
      <c r="D32" s="354">
        <f>F32/4*2</f>
        <v>2223.6999999999998</v>
      </c>
      <c r="E32" s="354">
        <f>F32/4*3</f>
        <v>3335.5499999999997</v>
      </c>
      <c r="F32" s="256">
        <f>+'Ekamut-caxs'!D32</f>
        <v>4447.3999999999996</v>
      </c>
      <c r="G32" s="504"/>
      <c r="H32" s="483"/>
      <c r="I32" s="351" t="str">
        <f t="shared" si="2"/>
        <v/>
      </c>
      <c r="J32" s="351" t="str">
        <f t="shared" si="2"/>
        <v/>
      </c>
      <c r="K32" s="351" t="str">
        <f t="shared" si="2"/>
        <v/>
      </c>
      <c r="L32" s="94"/>
      <c r="M32" s="101"/>
      <c r="N32" s="101"/>
      <c r="O32" s="101"/>
    </row>
    <row r="33" spans="1:15" s="102" customFormat="1" ht="17.399999999999999" hidden="1">
      <c r="A33" s="69">
        <f t="shared" ref="A33:A35" si="3">+A32+1</f>
        <v>3</v>
      </c>
      <c r="B33" s="265" t="str">
        <f>+'Ekamut-caxs'!B33</f>
        <v>Ջրմուղ-կոյուղու գծով</v>
      </c>
      <c r="C33" s="354"/>
      <c r="D33" s="354"/>
      <c r="E33" s="354"/>
      <c r="F33" s="256">
        <f>+'Ekamut-caxs'!D33</f>
        <v>0</v>
      </c>
      <c r="G33" s="504"/>
      <c r="H33" s="483"/>
      <c r="I33" s="351" t="str">
        <f t="shared" si="2"/>
        <v/>
      </c>
      <c r="J33" s="351" t="str">
        <f t="shared" si="2"/>
        <v/>
      </c>
      <c r="K33" s="351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4</v>
      </c>
      <c r="B34" s="265" t="str">
        <f>+'Ekamut-caxs'!B34</f>
        <v>Աղբահանության գծով</v>
      </c>
      <c r="C34" s="354"/>
      <c r="D34" s="354"/>
      <c r="E34" s="354"/>
      <c r="F34" s="256">
        <f>+'Ekamut-caxs'!D34</f>
        <v>0</v>
      </c>
      <c r="G34" s="504"/>
      <c r="H34" s="483"/>
      <c r="I34" s="351" t="str">
        <f t="shared" si="2"/>
        <v/>
      </c>
      <c r="J34" s="351" t="str">
        <f t="shared" si="2"/>
        <v/>
      </c>
      <c r="K34" s="351" t="str">
        <f t="shared" si="2"/>
        <v/>
      </c>
      <c r="L34" s="94"/>
      <c r="M34" s="101"/>
      <c r="N34" s="101"/>
      <c r="O34" s="101"/>
    </row>
    <row r="35" spans="1:15" s="102" customFormat="1" ht="17.399999999999999" hidden="1">
      <c r="A35" s="69">
        <f t="shared" si="3"/>
        <v>5</v>
      </c>
      <c r="B35" s="265" t="str">
        <f>+'Ekamut-caxs'!B35</f>
        <v>Ախտաբանության գծով</v>
      </c>
      <c r="C35" s="354"/>
      <c r="D35" s="354"/>
      <c r="E35" s="354"/>
      <c r="F35" s="256">
        <f>+'Ekamut-caxs'!D35</f>
        <v>0</v>
      </c>
      <c r="G35" s="504"/>
      <c r="H35" s="483"/>
      <c r="I35" s="351" t="str">
        <f t="shared" si="2"/>
        <v/>
      </c>
      <c r="J35" s="351" t="str">
        <f t="shared" si="2"/>
        <v/>
      </c>
      <c r="K35" s="351" t="str">
        <f t="shared" si="2"/>
        <v/>
      </c>
      <c r="L35" s="94"/>
      <c r="M35" s="101"/>
      <c r="N35" s="101"/>
      <c r="O35" s="101"/>
    </row>
    <row r="36" spans="1:15" s="102" customFormat="1" ht="17.399999999999999">
      <c r="A36" s="69">
        <v>3</v>
      </c>
      <c r="B36" s="265" t="str">
        <f>+'Ekamut-caxs'!B36</f>
        <v>Կապի գծով, այդ թվում`</v>
      </c>
      <c r="C36" s="354">
        <f>SUM(C37:C39)</f>
        <v>50</v>
      </c>
      <c r="D36" s="354">
        <f t="shared" ref="D36" si="4">SUM(D37:D39)</f>
        <v>100</v>
      </c>
      <c r="E36" s="354">
        <f>SUM(E37:E39)</f>
        <v>150.00000000000003</v>
      </c>
      <c r="F36" s="256">
        <f>SUM(F37:F39)</f>
        <v>200</v>
      </c>
      <c r="G36" s="504"/>
      <c r="H36" s="483"/>
      <c r="I36" s="351" t="str">
        <f t="shared" si="2"/>
        <v/>
      </c>
      <c r="J36" s="351" t="str">
        <f t="shared" si="2"/>
        <v/>
      </c>
      <c r="K36" s="351" t="str">
        <f t="shared" si="2"/>
        <v/>
      </c>
      <c r="L36" s="94"/>
      <c r="M36" s="101"/>
      <c r="N36" s="101"/>
      <c r="O36" s="101"/>
    </row>
    <row r="37" spans="1:15">
      <c r="A37" s="28">
        <v>3.1</v>
      </c>
      <c r="B37" s="446" t="str">
        <f>+'Ekamut-caxs'!B37</f>
        <v>բաժանորդային վճար</v>
      </c>
      <c r="C37" s="243">
        <f>F37/4*1</f>
        <v>43.2</v>
      </c>
      <c r="D37" s="243">
        <f>F37/4*2</f>
        <v>86.4</v>
      </c>
      <c r="E37" s="243">
        <f>F37/4*3</f>
        <v>129.60000000000002</v>
      </c>
      <c r="F37" s="261">
        <f>+'Ekamut-caxs'!D37</f>
        <v>172.8</v>
      </c>
      <c r="G37" s="507"/>
      <c r="H37" s="350"/>
      <c r="I37" s="351" t="str">
        <f t="shared" si="2"/>
        <v/>
      </c>
      <c r="J37" s="351" t="str">
        <f t="shared" si="2"/>
        <v/>
      </c>
      <c r="K37" s="351" t="str">
        <f t="shared" si="2"/>
        <v/>
      </c>
    </row>
    <row r="38" spans="1:15">
      <c r="A38" s="28">
        <v>3.2</v>
      </c>
      <c r="B38" s="446" t="str">
        <f>+'Ekamut-caxs'!B38</f>
        <v>րոպեավճար</v>
      </c>
      <c r="C38" s="243">
        <f>F38/4*1</f>
        <v>6.8</v>
      </c>
      <c r="D38" s="243">
        <f>F38/4*2</f>
        <v>13.6</v>
      </c>
      <c r="E38" s="243">
        <f>F38/4*3</f>
        <v>20.399999999999999</v>
      </c>
      <c r="F38" s="261">
        <f>+'Ekamut-caxs'!D38</f>
        <v>27.2</v>
      </c>
      <c r="G38" s="507"/>
      <c r="H38" s="350"/>
      <c r="I38" s="351" t="str">
        <f t="shared" si="2"/>
        <v/>
      </c>
      <c r="J38" s="351" t="str">
        <f t="shared" si="2"/>
        <v/>
      </c>
      <c r="K38" s="351" t="str">
        <f t="shared" si="2"/>
        <v/>
      </c>
    </row>
    <row r="39" spans="1:15" hidden="1">
      <c r="A39" s="28">
        <v>7.3</v>
      </c>
      <c r="B39" s="446" t="str">
        <f>+'Ekamut-caxs'!B39</f>
        <v>ինտերնետ կապ</v>
      </c>
      <c r="C39" s="243"/>
      <c r="D39" s="243"/>
      <c r="E39" s="243"/>
      <c r="F39" s="261">
        <f>+'Ekamut-caxs'!D39</f>
        <v>0</v>
      </c>
      <c r="G39" s="507"/>
      <c r="H39" s="350"/>
      <c r="I39" s="351" t="str">
        <f t="shared" si="2"/>
        <v/>
      </c>
      <c r="J39" s="351" t="str">
        <f t="shared" si="2"/>
        <v/>
      </c>
      <c r="K39" s="351" t="str">
        <f t="shared" si="2"/>
        <v/>
      </c>
    </row>
    <row r="40" spans="1:15" s="102" customFormat="1" ht="17.399999999999999">
      <c r="A40" s="69">
        <f>+A36+1</f>
        <v>4</v>
      </c>
      <c r="B40" s="265" t="str">
        <f>+'Ekamut-caxs'!B40</f>
        <v>Բանկային ծառայության գծով</v>
      </c>
      <c r="C40" s="243">
        <f t="shared" ref="C40:C43" si="5">F40/4*1</f>
        <v>25</v>
      </c>
      <c r="D40" s="243">
        <f t="shared" ref="D40:D43" si="6">F40/4*2</f>
        <v>50</v>
      </c>
      <c r="E40" s="243">
        <f t="shared" ref="E40:E43" si="7">F40/4*3</f>
        <v>75</v>
      </c>
      <c r="F40" s="256">
        <f>+'Ekamut-caxs'!D40</f>
        <v>100</v>
      </c>
      <c r="G40" s="504"/>
      <c r="H40" s="483"/>
      <c r="I40" s="351" t="str">
        <f t="shared" si="2"/>
        <v/>
      </c>
      <c r="J40" s="351" t="str">
        <f t="shared" si="2"/>
        <v/>
      </c>
      <c r="K40" s="351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58" si="8">+A40+1</f>
        <v>5</v>
      </c>
      <c r="B41" s="265" t="str">
        <f>+'Ekamut-caxs'!B41</f>
        <v>Տնտեսական ապրանքների գծով</v>
      </c>
      <c r="C41" s="243">
        <f t="shared" si="5"/>
        <v>87.5</v>
      </c>
      <c r="D41" s="243">
        <f t="shared" si="6"/>
        <v>175</v>
      </c>
      <c r="E41" s="243">
        <f t="shared" si="7"/>
        <v>262.5</v>
      </c>
      <c r="F41" s="256">
        <f>+'Ekamut-caxs'!D41</f>
        <v>350</v>
      </c>
      <c r="G41" s="504"/>
      <c r="H41" s="483"/>
      <c r="I41" s="351" t="str">
        <f t="shared" si="2"/>
        <v/>
      </c>
      <c r="J41" s="351" t="str">
        <f t="shared" si="2"/>
        <v/>
      </c>
      <c r="K41" s="351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8"/>
        <v>6</v>
      </c>
      <c r="B42" s="265" t="str">
        <f>+'Ekamut-caxs'!B42</f>
        <v>Գրասենյակային ապրանքների գծով</v>
      </c>
      <c r="C42" s="243">
        <f t="shared" si="5"/>
        <v>37.5</v>
      </c>
      <c r="D42" s="243">
        <f t="shared" si="6"/>
        <v>75</v>
      </c>
      <c r="E42" s="243">
        <f t="shared" si="7"/>
        <v>112.5</v>
      </c>
      <c r="F42" s="256">
        <f>+'Ekamut-caxs'!D42</f>
        <v>150</v>
      </c>
      <c r="G42" s="504"/>
      <c r="H42" s="483"/>
      <c r="I42" s="351" t="str">
        <f t="shared" si="2"/>
        <v/>
      </c>
      <c r="J42" s="351" t="str">
        <f t="shared" si="2"/>
        <v/>
      </c>
      <c r="K42" s="351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v>7</v>
      </c>
      <c r="B43" s="265" t="str">
        <f>+'Ekamut-caxs'!B43</f>
        <v>Փոքրարժեք կամ արագամաշ առարկաների գծով</v>
      </c>
      <c r="C43" s="243">
        <f t="shared" si="5"/>
        <v>50</v>
      </c>
      <c r="D43" s="243">
        <f t="shared" si="6"/>
        <v>100</v>
      </c>
      <c r="E43" s="243">
        <f t="shared" si="7"/>
        <v>150</v>
      </c>
      <c r="F43" s="256">
        <f>+'Ekamut-caxs'!D43</f>
        <v>200</v>
      </c>
      <c r="G43" s="504"/>
      <c r="H43" s="483"/>
      <c r="I43" s="351" t="str">
        <f t="shared" si="2"/>
        <v/>
      </c>
      <c r="J43" s="351" t="str">
        <f t="shared" si="2"/>
        <v/>
      </c>
      <c r="K43" s="351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8"/>
        <v>8</v>
      </c>
      <c r="B44" s="265" t="str">
        <f>+'Ekamut-caxs'!B44</f>
        <v>Ուսումնական նյութերի գծով</v>
      </c>
      <c r="C44" s="354"/>
      <c r="D44" s="354"/>
      <c r="E44" s="354"/>
      <c r="F44" s="256">
        <f>+'Ekamut-caxs'!D44</f>
        <v>0</v>
      </c>
      <c r="G44" s="504"/>
      <c r="H44" s="483"/>
      <c r="I44" s="351" t="str">
        <f t="shared" si="2"/>
        <v/>
      </c>
      <c r="J44" s="351" t="str">
        <f t="shared" si="2"/>
        <v/>
      </c>
      <c r="K44" s="351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8"/>
        <v>9</v>
      </c>
      <c r="B45" s="265" t="str">
        <f>+'Ekamut-caxs'!B45</f>
        <v>Դեղորայքի գծով</v>
      </c>
      <c r="C45" s="354"/>
      <c r="D45" s="354"/>
      <c r="E45" s="354"/>
      <c r="F45" s="256">
        <f>+'Ekamut-caxs'!D45</f>
        <v>0</v>
      </c>
      <c r="G45" s="504"/>
      <c r="H45" s="483"/>
      <c r="I45" s="351" t="str">
        <f t="shared" si="2"/>
        <v/>
      </c>
      <c r="J45" s="351" t="str">
        <f t="shared" si="2"/>
        <v/>
      </c>
      <c r="K45" s="351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8"/>
        <v>10</v>
      </c>
      <c r="B46" s="265" t="str">
        <f>+'Ekamut-caxs'!B46</f>
        <v>Բուժ.ծառայության գծով</v>
      </c>
      <c r="C46" s="354"/>
      <c r="D46" s="354"/>
      <c r="E46" s="354"/>
      <c r="F46" s="256">
        <f>+'Ekamut-caxs'!D46</f>
        <v>0</v>
      </c>
      <c r="G46" s="504"/>
      <c r="H46" s="483"/>
      <c r="I46" s="351" t="str">
        <f t="shared" si="2"/>
        <v/>
      </c>
      <c r="J46" s="351" t="str">
        <f t="shared" si="2"/>
        <v/>
      </c>
      <c r="K46" s="351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8"/>
        <v>11</v>
      </c>
      <c r="B47" s="265" t="str">
        <f>+'Ekamut-caxs'!B47</f>
        <v>Ընթացիկ վերանորոգման գծով</v>
      </c>
      <c r="C47" s="354"/>
      <c r="D47" s="354"/>
      <c r="E47" s="354"/>
      <c r="F47" s="256">
        <f>+'Ekamut-caxs'!D47</f>
        <v>0</v>
      </c>
      <c r="G47" s="504"/>
      <c r="H47" s="483"/>
      <c r="I47" s="351" t="str">
        <f t="shared" si="2"/>
        <v/>
      </c>
      <c r="J47" s="351" t="str">
        <f t="shared" si="2"/>
        <v/>
      </c>
      <c r="K47" s="351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8"/>
        <v>12</v>
      </c>
      <c r="B48" s="265" t="str">
        <f>+'Ekamut-caxs'!B48</f>
        <v>Ջեռուցման համակարգի սպասարկման գծով</v>
      </c>
      <c r="C48" s="354"/>
      <c r="D48" s="354"/>
      <c r="E48" s="354"/>
      <c r="F48" s="256">
        <f>+'Ekamut-caxs'!D48</f>
        <v>0</v>
      </c>
      <c r="G48" s="504"/>
      <c r="H48" s="483"/>
      <c r="I48" s="351" t="str">
        <f t="shared" si="2"/>
        <v/>
      </c>
      <c r="J48" s="351" t="str">
        <f t="shared" si="2"/>
        <v/>
      </c>
      <c r="K48" s="351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8"/>
        <v>13</v>
      </c>
      <c r="B49" s="265" t="str">
        <f>+'Ekamut-caxs'!B49</f>
        <v>Կաթսայատան սպասարկման գծով</v>
      </c>
      <c r="C49" s="354"/>
      <c r="D49" s="354"/>
      <c r="E49" s="354"/>
      <c r="F49" s="256">
        <f>+'Ekamut-caxs'!D49</f>
        <v>0</v>
      </c>
      <c r="G49" s="504"/>
      <c r="H49" s="483"/>
      <c r="I49" s="351" t="str">
        <f t="shared" si="2"/>
        <v/>
      </c>
      <c r="J49" s="351" t="str">
        <f t="shared" si="2"/>
        <v/>
      </c>
      <c r="K49" s="351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8"/>
        <v>14</v>
      </c>
      <c r="B50" s="265" t="str">
        <f>+'Ekamut-caxs'!B50</f>
        <v>Սպասարկման և կոմունալ համավճարների գծով</v>
      </c>
      <c r="C50" s="354"/>
      <c r="D50" s="354"/>
      <c r="E50" s="354"/>
      <c r="F50" s="256">
        <f>+'Ekamut-caxs'!D50</f>
        <v>0</v>
      </c>
      <c r="G50" s="504"/>
      <c r="H50" s="483"/>
      <c r="I50" s="351" t="str">
        <f t="shared" si="2"/>
        <v/>
      </c>
      <c r="J50" s="351" t="str">
        <f t="shared" si="2"/>
        <v/>
      </c>
      <c r="K50" s="351" t="str">
        <f t="shared" si="2"/>
        <v/>
      </c>
      <c r="L50" s="94"/>
      <c r="M50" s="101"/>
      <c r="N50" s="101"/>
      <c r="O50" s="101"/>
    </row>
    <row r="51" spans="1:15" s="102" customFormat="1" ht="17.399999999999999" hidden="1">
      <c r="A51" s="69">
        <f t="shared" si="8"/>
        <v>15</v>
      </c>
      <c r="B51" s="265" t="str">
        <f>+'Ekamut-caxs'!B51</f>
        <v>Գնումների համակարգողի ծառայության գծով</v>
      </c>
      <c r="C51" s="354"/>
      <c r="D51" s="354"/>
      <c r="E51" s="354"/>
      <c r="F51" s="256">
        <f>+'Ekamut-caxs'!D51</f>
        <v>0</v>
      </c>
      <c r="G51" s="504"/>
      <c r="H51" s="483"/>
      <c r="I51" s="351" t="str">
        <f t="shared" si="2"/>
        <v/>
      </c>
      <c r="J51" s="351" t="str">
        <f t="shared" si="2"/>
        <v/>
      </c>
      <c r="K51" s="351" t="str">
        <f t="shared" si="2"/>
        <v/>
      </c>
      <c r="L51" s="94"/>
      <c r="M51" s="101"/>
      <c r="N51" s="101"/>
      <c r="O51" s="101"/>
    </row>
    <row r="52" spans="1:15" s="102" customFormat="1" ht="18.600000000000001" hidden="1" customHeight="1">
      <c r="A52" s="69">
        <f t="shared" si="8"/>
        <v>16</v>
      </c>
      <c r="B52" s="265" t="str">
        <f>+'Ekamut-caxs'!B52</f>
        <v>Համակարգիչների տեխնիկական սպասարկման գծով</v>
      </c>
      <c r="C52" s="354"/>
      <c r="D52" s="354"/>
      <c r="E52" s="354"/>
      <c r="F52" s="256">
        <f>+'Ekamut-caxs'!D52</f>
        <v>0</v>
      </c>
      <c r="G52" s="504"/>
      <c r="H52" s="483"/>
      <c r="I52" s="351" t="str">
        <f t="shared" si="2"/>
        <v/>
      </c>
      <c r="J52" s="351" t="str">
        <f t="shared" si="2"/>
        <v/>
      </c>
      <c r="K52" s="351" t="str">
        <f t="shared" si="2"/>
        <v/>
      </c>
      <c r="L52" s="94"/>
      <c r="M52" s="101"/>
      <c r="N52" s="101"/>
      <c r="O52" s="101"/>
    </row>
    <row r="53" spans="1:15" s="102" customFormat="1" ht="18" customHeight="1">
      <c r="A53" s="69">
        <v>8</v>
      </c>
      <c r="B53" s="265" t="str">
        <f>+'Ekamut-caxs'!B53</f>
        <v>Համակարգչային ծրագրի և կայքի սպասարկման գծով</v>
      </c>
      <c r="C53" s="354">
        <v>45</v>
      </c>
      <c r="D53" s="354">
        <v>45</v>
      </c>
      <c r="E53" s="354">
        <v>45</v>
      </c>
      <c r="F53" s="256">
        <f>+'Ekamut-caxs'!D53</f>
        <v>140</v>
      </c>
      <c r="G53" s="504"/>
      <c r="H53" s="483"/>
      <c r="I53" s="351" t="str">
        <f t="shared" si="2"/>
        <v/>
      </c>
      <c r="J53" s="351" t="str">
        <f t="shared" si="2"/>
        <v/>
      </c>
      <c r="K53" s="351" t="str">
        <f t="shared" si="2"/>
        <v/>
      </c>
      <c r="L53" s="94"/>
      <c r="M53" s="101"/>
      <c r="N53" s="101"/>
      <c r="O53" s="101"/>
    </row>
    <row r="54" spans="1:15" s="102" customFormat="1" ht="17.399999999999999">
      <c r="A54" s="69">
        <v>9</v>
      </c>
      <c r="B54" s="265" t="str">
        <f>+'Ekamut-caxs'!B54</f>
        <v>էլ․ստորագրության գծով</v>
      </c>
      <c r="C54" s="354">
        <v>0</v>
      </c>
      <c r="D54" s="354">
        <v>3</v>
      </c>
      <c r="E54" s="354">
        <v>3</v>
      </c>
      <c r="F54" s="256">
        <f>+'Ekamut-caxs'!D54</f>
        <v>3</v>
      </c>
      <c r="G54" s="504"/>
      <c r="H54" s="483"/>
      <c r="I54" s="351" t="str">
        <f t="shared" si="2"/>
        <v/>
      </c>
      <c r="J54" s="351" t="str">
        <f t="shared" si="2"/>
        <v/>
      </c>
      <c r="K54" s="351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8"/>
        <v>10</v>
      </c>
      <c r="B55" s="265" t="str">
        <f>+'Ekamut-caxs'!B55</f>
        <v>Հայտարարության գծով</v>
      </c>
      <c r="C55" s="354"/>
      <c r="D55" s="354"/>
      <c r="E55" s="354"/>
      <c r="F55" s="256">
        <f>+'Ekamut-caxs'!D55</f>
        <v>0</v>
      </c>
      <c r="G55" s="504"/>
      <c r="H55" s="483"/>
      <c r="I55" s="351" t="str">
        <f t="shared" si="2"/>
        <v/>
      </c>
      <c r="J55" s="351" t="str">
        <f t="shared" si="2"/>
        <v/>
      </c>
      <c r="K55" s="351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8"/>
        <v>11</v>
      </c>
      <c r="B56" s="265" t="str">
        <f>+'Ekamut-caxs'!B56</f>
        <v>Բաժանորդագրության գծով</v>
      </c>
      <c r="C56" s="354"/>
      <c r="D56" s="354"/>
      <c r="E56" s="354"/>
      <c r="F56" s="256">
        <f>+'Ekamut-caxs'!D56</f>
        <v>0</v>
      </c>
      <c r="G56" s="504"/>
      <c r="H56" s="483"/>
      <c r="I56" s="351" t="str">
        <f t="shared" si="2"/>
        <v/>
      </c>
      <c r="J56" s="351" t="str">
        <f t="shared" si="2"/>
        <v/>
      </c>
      <c r="K56" s="351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8"/>
        <v>12</v>
      </c>
      <c r="B57" s="265" t="str">
        <f>+'Ekamut-caxs'!B57</f>
        <v>Վերապատրաստման գծով</v>
      </c>
      <c r="C57" s="354"/>
      <c r="D57" s="354"/>
      <c r="E57" s="354"/>
      <c r="F57" s="256">
        <f>+'Ekamut-caxs'!D57</f>
        <v>0</v>
      </c>
      <c r="G57" s="504"/>
      <c r="H57" s="483"/>
      <c r="I57" s="351" t="str">
        <f t="shared" si="2"/>
        <v/>
      </c>
      <c r="J57" s="351" t="str">
        <f t="shared" si="2"/>
        <v/>
      </c>
      <c r="K57" s="351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8"/>
        <v>13</v>
      </c>
      <c r="B58" s="265" t="str">
        <f>+'Ekamut-caxs'!B58</f>
        <v>Միջոցառումների գծով</v>
      </c>
      <c r="C58" s="354"/>
      <c r="D58" s="354"/>
      <c r="E58" s="354"/>
      <c r="F58" s="256">
        <f>+'Ekamut-caxs'!D58</f>
        <v>0</v>
      </c>
      <c r="G58" s="504"/>
      <c r="H58" s="483"/>
      <c r="I58" s="351" t="str">
        <f t="shared" si="2"/>
        <v/>
      </c>
      <c r="J58" s="351" t="str">
        <f t="shared" si="2"/>
        <v/>
      </c>
      <c r="K58" s="351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v>10</v>
      </c>
      <c r="B59" s="265" t="str">
        <f>+'Ekamut-caxs'!B59</f>
        <v>Տրանսպորտային ծախսերի գծով</v>
      </c>
      <c r="C59" s="354">
        <f>F59/4*1</f>
        <v>153.77500000000001</v>
      </c>
      <c r="D59" s="354">
        <f>F59/4*2</f>
        <v>307.55</v>
      </c>
      <c r="E59" s="354">
        <f>F59/4*3</f>
        <v>461.32500000000005</v>
      </c>
      <c r="F59" s="256">
        <f>+'Ekamut-caxs'!D59</f>
        <v>615.1</v>
      </c>
      <c r="G59" s="504"/>
      <c r="H59" s="483"/>
      <c r="I59" s="351" t="str">
        <f t="shared" si="2"/>
        <v/>
      </c>
      <c r="J59" s="351" t="str">
        <f t="shared" si="2"/>
        <v/>
      </c>
      <c r="K59" s="351" t="str">
        <f t="shared" si="2"/>
        <v/>
      </c>
      <c r="L59" s="94"/>
      <c r="M59" s="101"/>
      <c r="N59" s="101"/>
      <c r="O59" s="101"/>
    </row>
    <row r="60" spans="1:15" s="102" customFormat="1" ht="17.399999999999999">
      <c r="A60" s="69">
        <v>11</v>
      </c>
      <c r="B60" s="265" t="str">
        <f>+'Ekamut-caxs'!B60</f>
        <v>Տպագրության գծով</v>
      </c>
      <c r="C60" s="354">
        <f t="shared" ref="C60:C66" si="9">F60/4*1</f>
        <v>125</v>
      </c>
      <c r="D60" s="354">
        <f t="shared" ref="D60:D66" si="10">F60/4*2</f>
        <v>250</v>
      </c>
      <c r="E60" s="354">
        <f t="shared" ref="E60:E66" si="11">F60/4*3</f>
        <v>375</v>
      </c>
      <c r="F60" s="256">
        <f>+'Ekamut-caxs'!D60</f>
        <v>500</v>
      </c>
      <c r="G60" s="504"/>
      <c r="H60" s="483"/>
      <c r="I60" s="351" t="str">
        <f t="shared" si="2"/>
        <v/>
      </c>
      <c r="J60" s="351" t="str">
        <f t="shared" si="2"/>
        <v/>
      </c>
      <c r="K60" s="351" t="str">
        <f t="shared" si="2"/>
        <v/>
      </c>
      <c r="L60" s="94"/>
      <c r="M60" s="101"/>
      <c r="N60" s="101"/>
      <c r="O60" s="101"/>
    </row>
    <row r="61" spans="1:15" s="101" customFormat="1" ht="17.399999999999999">
      <c r="A61" s="69">
        <v>12</v>
      </c>
      <c r="B61" s="316" t="str">
        <f>+'Ekamut-caxs'!B61</f>
        <v>ՀԴՄ-ի սպասարկման գծով</v>
      </c>
      <c r="C61" s="354">
        <f t="shared" si="9"/>
        <v>3.6</v>
      </c>
      <c r="D61" s="354">
        <f t="shared" si="10"/>
        <v>7.2</v>
      </c>
      <c r="E61" s="354">
        <f t="shared" si="11"/>
        <v>10.8</v>
      </c>
      <c r="F61" s="255">
        <f>+'Ekamut-caxs'!D61</f>
        <v>14.4</v>
      </c>
      <c r="G61" s="505"/>
      <c r="H61" s="348"/>
      <c r="I61" s="432" t="str">
        <f t="shared" si="2"/>
        <v/>
      </c>
      <c r="J61" s="432" t="str">
        <f t="shared" si="2"/>
        <v/>
      </c>
      <c r="K61" s="432" t="str">
        <f t="shared" si="2"/>
        <v/>
      </c>
      <c r="L61" s="94"/>
    </row>
    <row r="62" spans="1:15" s="101" customFormat="1" ht="17.399999999999999">
      <c r="A62" s="69">
        <v>13</v>
      </c>
      <c r="B62" s="316" t="str">
        <f>+'Ekamut-caxs'!B62</f>
        <v>Իրացված ապրանքների և այլ պաշարների ինքնարժեքի գծով</v>
      </c>
      <c r="C62" s="354">
        <v>100</v>
      </c>
      <c r="D62" s="354">
        <f t="shared" si="10"/>
        <v>250</v>
      </c>
      <c r="E62" s="354">
        <f t="shared" si="11"/>
        <v>375</v>
      </c>
      <c r="F62" s="255">
        <f>+'Ekamut-caxs'!D62</f>
        <v>500</v>
      </c>
      <c r="G62" s="505"/>
      <c r="H62" s="348"/>
      <c r="I62" s="432"/>
      <c r="J62" s="432"/>
      <c r="K62" s="432"/>
      <c r="L62" s="94"/>
    </row>
    <row r="63" spans="1:15" s="101" customFormat="1" ht="17.399999999999999">
      <c r="A63" s="69">
        <v>14</v>
      </c>
      <c r="B63" s="316" t="str">
        <f>+'Ekamut-caxs'!B63</f>
        <v>Ֆասադային ապակիների լվացման գծով</v>
      </c>
      <c r="C63" s="354">
        <v>0</v>
      </c>
      <c r="D63" s="354">
        <v>42</v>
      </c>
      <c r="E63" s="354">
        <v>42</v>
      </c>
      <c r="F63" s="255">
        <f>+'Ekamut-caxs'!D63</f>
        <v>42</v>
      </c>
      <c r="G63" s="505"/>
      <c r="H63" s="348"/>
      <c r="I63" s="432"/>
      <c r="J63" s="432"/>
      <c r="K63" s="432"/>
      <c r="L63" s="94"/>
    </row>
    <row r="64" spans="1:15" s="101" customFormat="1" ht="17.399999999999999">
      <c r="A64" s="69">
        <v>15</v>
      </c>
      <c r="B64" s="316" t="str">
        <f>+'Ekamut-caxs'!B64</f>
        <v>Վերելակի սպասարկման գծով</v>
      </c>
      <c r="C64" s="354">
        <v>105</v>
      </c>
      <c r="D64" s="354">
        <v>258</v>
      </c>
      <c r="E64" s="354">
        <v>363</v>
      </c>
      <c r="F64" s="255">
        <f>+'Ekamut-caxs'!D64</f>
        <v>468</v>
      </c>
      <c r="G64" s="505"/>
      <c r="H64" s="348"/>
      <c r="I64" s="432"/>
      <c r="J64" s="432"/>
      <c r="K64" s="432"/>
      <c r="L64" s="94"/>
    </row>
    <row r="65" spans="1:15" s="101" customFormat="1" ht="17.399999999999999">
      <c r="A65" s="69">
        <v>16</v>
      </c>
      <c r="B65" s="316" t="str">
        <f>+'Ekamut-caxs'!B65</f>
        <v>Ցուցանմուշների քիմ.մաքրման ծառայության գծով/գործվացք/</v>
      </c>
      <c r="C65" s="354">
        <f t="shared" si="9"/>
        <v>25</v>
      </c>
      <c r="D65" s="354">
        <f t="shared" si="10"/>
        <v>50</v>
      </c>
      <c r="E65" s="354">
        <f t="shared" si="11"/>
        <v>75</v>
      </c>
      <c r="F65" s="255">
        <f>+'Ekamut-caxs'!D65</f>
        <v>100</v>
      </c>
      <c r="G65" s="505"/>
      <c r="H65" s="348"/>
      <c r="I65" s="432"/>
      <c r="J65" s="432"/>
      <c r="K65" s="432"/>
      <c r="L65" s="94"/>
    </row>
    <row r="66" spans="1:15" s="101" customFormat="1" ht="17.399999999999999">
      <c r="A66" s="69">
        <v>17</v>
      </c>
      <c r="B66" s="316" t="str">
        <f>+'Ekamut-caxs'!B66</f>
        <v>Ցուցանմուշների վերականգնման գծով</v>
      </c>
      <c r="C66" s="354">
        <f t="shared" si="9"/>
        <v>25</v>
      </c>
      <c r="D66" s="354">
        <f t="shared" si="10"/>
        <v>50</v>
      </c>
      <c r="E66" s="354">
        <f t="shared" si="11"/>
        <v>75</v>
      </c>
      <c r="F66" s="255">
        <f>+'Ekamut-caxs'!D66</f>
        <v>100</v>
      </c>
      <c r="G66" s="505"/>
      <c r="H66" s="348"/>
      <c r="I66" s="432"/>
      <c r="J66" s="432"/>
      <c r="K66" s="432"/>
      <c r="L66" s="94"/>
    </row>
    <row r="67" spans="1:15" s="101" customFormat="1" ht="17.399999999999999">
      <c r="A67" s="69">
        <v>18</v>
      </c>
      <c r="B67" s="316" t="str">
        <f>+'Ekamut-caxs'!B67</f>
        <v>Գործուղումների գծով</v>
      </c>
      <c r="C67" s="354">
        <v>0</v>
      </c>
      <c r="D67" s="354">
        <v>2300</v>
      </c>
      <c r="E67" s="354">
        <v>2300</v>
      </c>
      <c r="F67" s="255">
        <f>+'Ekamut-caxs'!D67</f>
        <v>2300</v>
      </c>
      <c r="G67" s="505"/>
      <c r="H67" s="348"/>
      <c r="I67" s="432"/>
      <c r="J67" s="432"/>
      <c r="K67" s="432"/>
      <c r="L67" s="94"/>
    </row>
    <row r="68" spans="1:15" s="101" customFormat="1" ht="17.399999999999999">
      <c r="A68" s="69">
        <v>19</v>
      </c>
      <c r="B68" s="316" t="str">
        <f>+'Ekamut-caxs'!B68</f>
        <v>Անվտանգության համակարգի սպասարկում</v>
      </c>
      <c r="C68" s="354">
        <v>6</v>
      </c>
      <c r="D68" s="354">
        <v>6</v>
      </c>
      <c r="E68" s="354">
        <v>6</v>
      </c>
      <c r="F68" s="255">
        <f>+'Ekamut-caxs'!D68</f>
        <v>6</v>
      </c>
      <c r="G68" s="505"/>
      <c r="H68" s="348"/>
      <c r="I68" s="432"/>
      <c r="J68" s="432"/>
      <c r="K68" s="432"/>
      <c r="L68" s="94"/>
    </row>
    <row r="69" spans="1:15" s="101" customFormat="1" ht="17.399999999999999">
      <c r="A69" s="69">
        <v>20</v>
      </c>
      <c r="B69" s="316" t="str">
        <f>+'Ekamut-caxs'!B69</f>
        <v>Գրքերի կազմարարական աշխատանքների գծով</v>
      </c>
      <c r="C69" s="354">
        <v>0</v>
      </c>
      <c r="D69" s="354">
        <v>0</v>
      </c>
      <c r="E69" s="354">
        <v>40</v>
      </c>
      <c r="F69" s="255">
        <f>+'Ekamut-caxs'!D69</f>
        <v>40</v>
      </c>
      <c r="G69" s="505"/>
      <c r="H69" s="348"/>
      <c r="I69" s="432"/>
      <c r="J69" s="432"/>
      <c r="K69" s="432"/>
      <c r="L69" s="94"/>
    </row>
    <row r="70" spans="1:15" s="101" customFormat="1" ht="17.399999999999999">
      <c r="A70" s="69">
        <v>21</v>
      </c>
      <c r="B70" s="316" t="str">
        <f>+'Ekamut-caxs'!B70</f>
        <v>Վճարովի ծառայության գծով</v>
      </c>
      <c r="C70" s="354">
        <v>100</v>
      </c>
      <c r="D70" s="354">
        <v>500</v>
      </c>
      <c r="E70" s="354">
        <v>500</v>
      </c>
      <c r="F70" s="255">
        <f>+'Ekamut-caxs'!D70</f>
        <v>500</v>
      </c>
      <c r="G70" s="505"/>
      <c r="H70" s="348"/>
      <c r="I70" s="432"/>
      <c r="J70" s="432"/>
      <c r="K70" s="432"/>
      <c r="L70" s="94"/>
    </row>
    <row r="71" spans="1:15" s="101" customFormat="1" ht="17.399999999999999" hidden="1">
      <c r="A71" s="69"/>
      <c r="B71" s="316" t="str">
        <f>+'Ekamut-caxs'!B71</f>
        <v>Թանգարանային հավաքածուների ձեռք բերում</v>
      </c>
      <c r="C71" s="354"/>
      <c r="D71" s="354"/>
      <c r="E71" s="354"/>
      <c r="F71" s="255"/>
      <c r="G71" s="505"/>
      <c r="H71" s="348"/>
      <c r="I71" s="432"/>
      <c r="J71" s="432"/>
      <c r="K71" s="432"/>
      <c r="L71" s="94"/>
    </row>
    <row r="72" spans="1:15" s="101" customFormat="1" ht="17.399999999999999">
      <c r="A72" s="69">
        <v>22</v>
      </c>
      <c r="B72" s="316" t="str">
        <f>+'Ekamut-caxs'!B72</f>
        <v>Կրակմարիչի լիցքավորում</v>
      </c>
      <c r="C72" s="354">
        <v>46.2</v>
      </c>
      <c r="D72" s="354">
        <v>46.2</v>
      </c>
      <c r="E72" s="354">
        <v>46.2</v>
      </c>
      <c r="F72" s="255">
        <f>+'Ekamut-caxs'!D72</f>
        <v>46.2</v>
      </c>
      <c r="G72" s="505"/>
      <c r="H72" s="348"/>
      <c r="I72" s="432"/>
      <c r="J72" s="432"/>
      <c r="K72" s="432"/>
      <c r="L72" s="94"/>
    </row>
    <row r="73" spans="1:15" s="101" customFormat="1" ht="21" hidden="1" customHeight="1">
      <c r="A73" s="69">
        <v>25</v>
      </c>
      <c r="B73" s="316" t="str">
        <f>+'Ekamut-caxs'!B73</f>
        <v>Չփոխանակվող գործարքներից/դրամաշնորհ/</v>
      </c>
      <c r="C73" s="354"/>
      <c r="D73" s="354"/>
      <c r="E73" s="354"/>
      <c r="F73" s="255">
        <f>+'Ekamut-caxs'!D73</f>
        <v>0</v>
      </c>
      <c r="G73" s="505"/>
      <c r="H73" s="348" t="s">
        <v>214</v>
      </c>
      <c r="I73" s="432" t="str">
        <f t="shared" si="2"/>
        <v/>
      </c>
      <c r="J73" s="432" t="str">
        <f t="shared" si="2"/>
        <v/>
      </c>
      <c r="K73" s="432" t="str">
        <f t="shared" si="2"/>
        <v/>
      </c>
      <c r="L73" s="94"/>
    </row>
    <row r="74" spans="1:15" s="102" customFormat="1" ht="17.399999999999999">
      <c r="A74" s="69">
        <v>23</v>
      </c>
      <c r="B74" s="265" t="s">
        <v>33</v>
      </c>
      <c r="C74" s="354">
        <f>SUM(C75:C77)</f>
        <v>10.5</v>
      </c>
      <c r="D74" s="354">
        <f t="shared" ref="D74" si="12">SUM(D75:D77)</f>
        <v>10.5</v>
      </c>
      <c r="E74" s="354">
        <f>SUM(E75:E77)</f>
        <v>10.5</v>
      </c>
      <c r="F74" s="256">
        <f>SUM(F75:F77)</f>
        <v>10.5</v>
      </c>
      <c r="G74" s="504"/>
      <c r="H74" s="483"/>
      <c r="I74" s="351" t="str">
        <f t="shared" si="2"/>
        <v/>
      </c>
      <c r="J74" s="351" t="str">
        <f t="shared" si="2"/>
        <v/>
      </c>
      <c r="K74" s="351" t="str">
        <f t="shared" si="2"/>
        <v/>
      </c>
      <c r="L74" s="94"/>
      <c r="M74" s="101"/>
      <c r="N74" s="101"/>
      <c r="O74" s="101"/>
    </row>
    <row r="75" spans="1:15" hidden="1">
      <c r="A75" s="15">
        <v>31.1</v>
      </c>
      <c r="B75" s="449" t="s">
        <v>34</v>
      </c>
      <c r="C75" s="243"/>
      <c r="D75" s="243"/>
      <c r="E75" s="243"/>
      <c r="F75" s="243"/>
      <c r="G75" s="508"/>
      <c r="H75" s="350"/>
      <c r="I75" s="351" t="str">
        <f t="shared" si="2"/>
        <v/>
      </c>
      <c r="J75" s="351" t="str">
        <f t="shared" si="2"/>
        <v/>
      </c>
      <c r="K75" s="351" t="str">
        <f t="shared" si="2"/>
        <v/>
      </c>
    </row>
    <row r="76" spans="1:15" hidden="1">
      <c r="A76" s="15">
        <v>31.2</v>
      </c>
      <c r="B76" s="449" t="s">
        <v>47</v>
      </c>
      <c r="C76" s="243"/>
      <c r="D76" s="243"/>
      <c r="E76" s="243"/>
      <c r="F76" s="243"/>
      <c r="G76" s="508"/>
      <c r="H76" s="350"/>
      <c r="I76" s="351" t="str">
        <f t="shared" si="2"/>
        <v/>
      </c>
      <c r="J76" s="351" t="str">
        <f t="shared" si="2"/>
        <v/>
      </c>
      <c r="K76" s="351" t="str">
        <f t="shared" si="2"/>
        <v/>
      </c>
    </row>
    <row r="77" spans="1:15">
      <c r="A77" s="15">
        <v>23.1</v>
      </c>
      <c r="B77" s="449" t="s">
        <v>81</v>
      </c>
      <c r="C77" s="243">
        <v>10.5</v>
      </c>
      <c r="D77" s="243">
        <v>10.5</v>
      </c>
      <c r="E77" s="243">
        <v>10.5</v>
      </c>
      <c r="F77" s="261">
        <f>+'Ekamut-caxs'!D76</f>
        <v>10.5</v>
      </c>
      <c r="G77" s="508"/>
      <c r="H77" s="350"/>
      <c r="I77" s="351" t="str">
        <f t="shared" si="2"/>
        <v/>
      </c>
      <c r="J77" s="351" t="str">
        <f t="shared" si="2"/>
        <v/>
      </c>
      <c r="K77" s="351" t="str">
        <f t="shared" si="2"/>
        <v/>
      </c>
    </row>
    <row r="78" spans="1:15" s="102" customFormat="1" ht="17.25" customHeight="1">
      <c r="A78" s="77">
        <v>24</v>
      </c>
      <c r="B78" s="257" t="s">
        <v>35</v>
      </c>
      <c r="C78" s="353">
        <f>+F78</f>
        <v>569.10000000000036</v>
      </c>
      <c r="D78" s="353">
        <f>+F78</f>
        <v>569.10000000000036</v>
      </c>
      <c r="E78" s="353">
        <f>+F78</f>
        <v>569.10000000000036</v>
      </c>
      <c r="F78" s="256">
        <f>+'Deb. ev kreditor'!D61-'Deb. ev kreditor'!D56</f>
        <v>569.10000000000036</v>
      </c>
      <c r="G78" s="504"/>
      <c r="H78" s="350"/>
      <c r="I78" s="351" t="str">
        <f t="shared" si="2"/>
        <v/>
      </c>
      <c r="J78" s="351" t="str">
        <f t="shared" si="2"/>
        <v/>
      </c>
      <c r="K78" s="351" t="str">
        <f t="shared" si="2"/>
        <v/>
      </c>
      <c r="L78" s="94"/>
      <c r="M78" s="101"/>
      <c r="N78" s="101"/>
      <c r="O78" s="101"/>
    </row>
    <row r="79" spans="1:15" s="102" customFormat="1" ht="16.5" customHeight="1">
      <c r="A79" s="77">
        <v>25</v>
      </c>
      <c r="B79" s="450" t="s">
        <v>82</v>
      </c>
      <c r="C79" s="354">
        <v>1600</v>
      </c>
      <c r="D79" s="354">
        <v>3200</v>
      </c>
      <c r="E79" s="354">
        <v>4800</v>
      </c>
      <c r="F79" s="286">
        <f>15691+6550</f>
        <v>22241</v>
      </c>
      <c r="G79" s="506"/>
      <c r="H79" s="537" t="s">
        <v>188</v>
      </c>
      <c r="I79" s="351" t="str">
        <f t="shared" si="2"/>
        <v/>
      </c>
      <c r="J79" s="351" t="str">
        <f t="shared" si="2"/>
        <v/>
      </c>
      <c r="K79" s="351" t="str">
        <f t="shared" si="2"/>
        <v/>
      </c>
      <c r="L79" s="94"/>
      <c r="M79" s="101"/>
      <c r="N79" s="101"/>
      <c r="O79" s="101"/>
    </row>
    <row r="80" spans="1:15" s="85" customFormat="1" ht="18">
      <c r="A80" s="41" t="s">
        <v>54</v>
      </c>
      <c r="B80" s="88" t="s">
        <v>57</v>
      </c>
      <c r="C80" s="258">
        <f>C81+C89</f>
        <v>600</v>
      </c>
      <c r="D80" s="258">
        <f>D81+D89</f>
        <v>1750</v>
      </c>
      <c r="E80" s="258">
        <f>E81+E89</f>
        <v>2300</v>
      </c>
      <c r="F80" s="258">
        <f>F81+F89</f>
        <v>2950</v>
      </c>
      <c r="G80" s="509"/>
      <c r="H80" s="537"/>
      <c r="I80" s="351" t="str">
        <f t="shared" si="2"/>
        <v/>
      </c>
      <c r="J80" s="351" t="str">
        <f t="shared" si="2"/>
        <v/>
      </c>
      <c r="K80" s="351" t="str">
        <f t="shared" si="2"/>
        <v/>
      </c>
      <c r="L80" s="108"/>
      <c r="M80" s="84"/>
      <c r="N80" s="84"/>
      <c r="O80" s="84"/>
    </row>
    <row r="81" spans="1:15" s="102" customFormat="1" ht="17.399999999999999">
      <c r="A81" s="69">
        <v>1</v>
      </c>
      <c r="B81" s="265" t="s">
        <v>86</v>
      </c>
      <c r="C81" s="354">
        <f>SUM(C82:C88)</f>
        <v>600</v>
      </c>
      <c r="D81" s="354">
        <f>SUM(D82:D88)</f>
        <v>1750</v>
      </c>
      <c r="E81" s="354">
        <f>SUM(E82:E88)</f>
        <v>2300</v>
      </c>
      <c r="F81" s="256">
        <f>SUM(F82:F88)</f>
        <v>2950</v>
      </c>
      <c r="G81" s="504"/>
      <c r="H81" s="483"/>
      <c r="I81" s="351" t="str">
        <f t="shared" si="2"/>
        <v/>
      </c>
      <c r="J81" s="351" t="str">
        <f t="shared" si="2"/>
        <v/>
      </c>
      <c r="K81" s="351" t="str">
        <f t="shared" si="2"/>
        <v/>
      </c>
      <c r="L81" s="94"/>
      <c r="M81" s="101"/>
      <c r="N81" s="101"/>
      <c r="O81" s="101"/>
    </row>
    <row r="82" spans="1:15" s="102" customFormat="1" ht="17.399999999999999">
      <c r="A82" s="28">
        <v>1.1000000000000001</v>
      </c>
      <c r="B82" s="265" t="s">
        <v>83</v>
      </c>
      <c r="C82" s="354">
        <v>300</v>
      </c>
      <c r="D82" s="354">
        <v>300</v>
      </c>
      <c r="E82" s="354">
        <v>700</v>
      </c>
      <c r="F82" s="255">
        <v>700</v>
      </c>
      <c r="G82" s="504"/>
      <c r="H82" s="483"/>
      <c r="I82" s="351" t="str">
        <f t="shared" si="2"/>
        <v/>
      </c>
      <c r="J82" s="351" t="str">
        <f t="shared" si="2"/>
        <v/>
      </c>
      <c r="K82" s="351" t="str">
        <f t="shared" si="2"/>
        <v/>
      </c>
      <c r="L82" s="94"/>
      <c r="M82" s="101"/>
      <c r="N82" s="101"/>
      <c r="O82" s="101"/>
    </row>
    <row r="83" spans="1:15" s="102" customFormat="1" ht="17.399999999999999">
      <c r="A83" s="28">
        <v>1.2</v>
      </c>
      <c r="B83" s="265" t="s">
        <v>84</v>
      </c>
      <c r="C83" s="354">
        <v>0</v>
      </c>
      <c r="D83" s="354">
        <v>500</v>
      </c>
      <c r="E83" s="354">
        <v>500</v>
      </c>
      <c r="F83" s="255">
        <v>1000</v>
      </c>
      <c r="G83" s="504"/>
      <c r="H83" s="483"/>
      <c r="I83" s="351" t="str">
        <f t="shared" si="2"/>
        <v/>
      </c>
      <c r="J83" s="351" t="str">
        <f t="shared" si="2"/>
        <v/>
      </c>
      <c r="K83" s="351" t="str">
        <f t="shared" si="2"/>
        <v/>
      </c>
      <c r="L83" s="94"/>
      <c r="M83" s="101"/>
      <c r="N83" s="101"/>
      <c r="O83" s="101"/>
    </row>
    <row r="84" spans="1:15" s="102" customFormat="1" ht="17.399999999999999">
      <c r="A84" s="28">
        <v>1.3</v>
      </c>
      <c r="B84" s="265" t="s">
        <v>85</v>
      </c>
      <c r="C84" s="354">
        <v>150</v>
      </c>
      <c r="D84" s="354">
        <v>650</v>
      </c>
      <c r="E84" s="354">
        <v>650</v>
      </c>
      <c r="F84" s="255">
        <v>650</v>
      </c>
      <c r="G84" s="504"/>
      <c r="H84" s="483"/>
      <c r="I84" s="351" t="str">
        <f t="shared" si="2"/>
        <v/>
      </c>
      <c r="J84" s="351" t="str">
        <f t="shared" si="2"/>
        <v/>
      </c>
      <c r="K84" s="351" t="str">
        <f t="shared" si="2"/>
        <v/>
      </c>
      <c r="L84" s="94"/>
      <c r="M84" s="101"/>
      <c r="N84" s="101"/>
      <c r="O84" s="101"/>
    </row>
    <row r="85" spans="1:15" s="102" customFormat="1" ht="17.399999999999999" hidden="1">
      <c r="A85" s="28">
        <v>1.4</v>
      </c>
      <c r="B85" s="265" t="s">
        <v>182</v>
      </c>
      <c r="C85" s="354"/>
      <c r="D85" s="354"/>
      <c r="E85" s="354"/>
      <c r="F85" s="255"/>
      <c r="G85" s="504"/>
      <c r="H85" s="483"/>
      <c r="I85" s="351" t="str">
        <f t="shared" si="2"/>
        <v/>
      </c>
      <c r="J85" s="351" t="str">
        <f t="shared" si="2"/>
        <v/>
      </c>
      <c r="K85" s="351" t="str">
        <f t="shared" si="2"/>
        <v/>
      </c>
      <c r="L85" s="94"/>
      <c r="M85" s="101"/>
      <c r="N85" s="101"/>
      <c r="O85" s="101"/>
    </row>
    <row r="86" spans="1:15" s="102" customFormat="1" ht="17.399999999999999" hidden="1">
      <c r="A86" s="28">
        <v>1.5</v>
      </c>
      <c r="B86" s="265" t="s">
        <v>62</v>
      </c>
      <c r="C86" s="354"/>
      <c r="D86" s="354"/>
      <c r="E86" s="354"/>
      <c r="F86" s="255"/>
      <c r="G86" s="504"/>
      <c r="H86" s="483"/>
      <c r="I86" s="351" t="str">
        <f t="shared" si="2"/>
        <v/>
      </c>
      <c r="J86" s="351" t="str">
        <f t="shared" si="2"/>
        <v/>
      </c>
      <c r="K86" s="351" t="str">
        <f t="shared" si="2"/>
        <v/>
      </c>
      <c r="L86" s="94"/>
      <c r="M86" s="101"/>
      <c r="N86" s="101"/>
      <c r="O86" s="101"/>
    </row>
    <row r="87" spans="1:15" s="101" customFormat="1" ht="17.399999999999999" hidden="1">
      <c r="A87" s="28">
        <v>1.6</v>
      </c>
      <c r="B87" s="316" t="s">
        <v>63</v>
      </c>
      <c r="C87" s="354"/>
      <c r="D87" s="354"/>
      <c r="E87" s="354"/>
      <c r="F87" s="255"/>
      <c r="G87" s="505"/>
      <c r="H87" s="348"/>
      <c r="I87" s="432" t="str">
        <f t="shared" si="2"/>
        <v/>
      </c>
      <c r="J87" s="432" t="str">
        <f t="shared" si="2"/>
        <v/>
      </c>
      <c r="K87" s="432" t="str">
        <f t="shared" si="2"/>
        <v/>
      </c>
      <c r="L87" s="94"/>
    </row>
    <row r="88" spans="1:15" s="101" customFormat="1" ht="16.2" customHeight="1">
      <c r="A88" s="28">
        <v>1.4</v>
      </c>
      <c r="B88" s="316" t="s">
        <v>305</v>
      </c>
      <c r="C88" s="354">
        <f>F88/4*1</f>
        <v>150</v>
      </c>
      <c r="D88" s="354">
        <f>F88/4*2</f>
        <v>300</v>
      </c>
      <c r="E88" s="354">
        <f>F88/4*3</f>
        <v>450</v>
      </c>
      <c r="F88" s="255">
        <v>600</v>
      </c>
      <c r="G88" s="505"/>
      <c r="H88" s="348" t="s">
        <v>183</v>
      </c>
      <c r="I88" s="432" t="str">
        <f t="shared" si="2"/>
        <v/>
      </c>
      <c r="J88" s="432" t="str">
        <f t="shared" si="2"/>
        <v/>
      </c>
      <c r="K88" s="432" t="str">
        <f t="shared" si="2"/>
        <v/>
      </c>
      <c r="L88" s="94"/>
    </row>
    <row r="89" spans="1:15" s="102" customFormat="1" ht="34.799999999999997" hidden="1">
      <c r="A89" s="69">
        <v>2</v>
      </c>
      <c r="B89" s="265" t="s">
        <v>87</v>
      </c>
      <c r="C89" s="354">
        <f t="shared" ref="C89:E89" si="13">SUM(C90:C92)</f>
        <v>0</v>
      </c>
      <c r="D89" s="354">
        <f t="shared" si="13"/>
        <v>0</v>
      </c>
      <c r="E89" s="354">
        <f t="shared" si="13"/>
        <v>0</v>
      </c>
      <c r="F89" s="256">
        <f>SUM(F90:F92)</f>
        <v>0</v>
      </c>
      <c r="G89" s="504"/>
      <c r="H89" s="483"/>
      <c r="I89" s="351" t="str">
        <f t="shared" si="2"/>
        <v/>
      </c>
      <c r="J89" s="351" t="str">
        <f t="shared" si="2"/>
        <v/>
      </c>
      <c r="K89" s="351" t="str">
        <f t="shared" si="2"/>
        <v/>
      </c>
      <c r="L89" s="94"/>
      <c r="M89" s="101"/>
      <c r="N89" s="101"/>
      <c r="O89" s="101"/>
    </row>
    <row r="90" spans="1:15" s="102" customFormat="1" ht="17.399999999999999" hidden="1">
      <c r="A90" s="28">
        <v>2.1</v>
      </c>
      <c r="B90" s="265" t="s">
        <v>59</v>
      </c>
      <c r="C90" s="354"/>
      <c r="D90" s="354"/>
      <c r="E90" s="354"/>
      <c r="F90" s="255"/>
      <c r="G90" s="504"/>
      <c r="H90" s="483"/>
      <c r="I90" s="351" t="str">
        <f t="shared" si="2"/>
        <v/>
      </c>
      <c r="J90" s="351" t="str">
        <f t="shared" si="2"/>
        <v/>
      </c>
      <c r="K90" s="351" t="str">
        <f t="shared" si="2"/>
        <v/>
      </c>
      <c r="L90" s="94"/>
      <c r="M90" s="101"/>
      <c r="N90" s="101"/>
      <c r="O90" s="101"/>
    </row>
    <row r="91" spans="1:15" s="102" customFormat="1" ht="17.399999999999999" hidden="1">
      <c r="A91" s="28">
        <v>2.2000000000000002</v>
      </c>
      <c r="B91" s="265" t="s">
        <v>58</v>
      </c>
      <c r="C91" s="354"/>
      <c r="D91" s="354"/>
      <c r="E91" s="354"/>
      <c r="F91" s="255"/>
      <c r="G91" s="504"/>
      <c r="H91" s="483"/>
      <c r="I91" s="351" t="str">
        <f t="shared" si="2"/>
        <v/>
      </c>
      <c r="J91" s="351" t="str">
        <f t="shared" si="2"/>
        <v/>
      </c>
      <c r="K91" s="351" t="str">
        <f t="shared" si="2"/>
        <v/>
      </c>
      <c r="L91" s="94"/>
      <c r="M91" s="101"/>
      <c r="N91" s="101"/>
      <c r="O91" s="101"/>
    </row>
    <row r="92" spans="1:15" s="102" customFormat="1" ht="17.399999999999999" hidden="1">
      <c r="A92" s="28">
        <v>2.2999999999999998</v>
      </c>
      <c r="B92" s="265" t="s">
        <v>48</v>
      </c>
      <c r="C92" s="354"/>
      <c r="D92" s="354"/>
      <c r="E92" s="354"/>
      <c r="F92" s="255"/>
      <c r="G92" s="504"/>
      <c r="H92" s="483"/>
      <c r="I92" s="351" t="str">
        <f t="shared" si="2"/>
        <v/>
      </c>
      <c r="J92" s="351" t="str">
        <f t="shared" si="2"/>
        <v/>
      </c>
      <c r="K92" s="351" t="str">
        <f t="shared" si="2"/>
        <v/>
      </c>
      <c r="L92" s="94"/>
      <c r="M92" s="101"/>
      <c r="N92" s="101"/>
      <c r="O92" s="101"/>
    </row>
    <row r="93" spans="1:15" s="85" customFormat="1" ht="36">
      <c r="A93" s="41" t="s">
        <v>55</v>
      </c>
      <c r="B93" s="14" t="s">
        <v>127</v>
      </c>
      <c r="C93" s="258">
        <f>SUM(C94:C95)</f>
        <v>0</v>
      </c>
      <c r="D93" s="258">
        <f t="shared" ref="D93:E93" si="14">SUM(D94:D95)</f>
        <v>2916.666666666667</v>
      </c>
      <c r="E93" s="258">
        <f t="shared" si="14"/>
        <v>4666.666666666667</v>
      </c>
      <c r="F93" s="258">
        <f>SUM(F94:F95)</f>
        <v>7000</v>
      </c>
      <c r="G93" s="503"/>
      <c r="H93" s="349"/>
      <c r="I93" s="351" t="str">
        <f t="shared" si="2"/>
        <v/>
      </c>
      <c r="J93" s="351" t="str">
        <f t="shared" si="2"/>
        <v/>
      </c>
      <c r="K93" s="351" t="str">
        <f t="shared" si="2"/>
        <v/>
      </c>
      <c r="L93" s="108"/>
      <c r="M93" s="84"/>
      <c r="N93" s="84"/>
      <c r="O93" s="84"/>
    </row>
    <row r="94" spans="1:15" s="102" customFormat="1" ht="17.399999999999999" hidden="1">
      <c r="A94" s="69">
        <v>1</v>
      </c>
      <c r="B94" s="265" t="s">
        <v>190</v>
      </c>
      <c r="C94" s="354"/>
      <c r="D94" s="354"/>
      <c r="E94" s="354"/>
      <c r="F94" s="255"/>
      <c r="G94" s="504"/>
      <c r="H94" s="483"/>
      <c r="I94" s="351" t="str">
        <f t="shared" si="2"/>
        <v/>
      </c>
      <c r="J94" s="351" t="str">
        <f t="shared" si="2"/>
        <v/>
      </c>
      <c r="K94" s="351" t="str">
        <f t="shared" si="2"/>
        <v/>
      </c>
      <c r="L94" s="94"/>
      <c r="M94" s="101"/>
      <c r="N94" s="101"/>
      <c r="O94" s="101"/>
    </row>
    <row r="95" spans="1:15" s="102" customFormat="1" ht="17.399999999999999">
      <c r="A95" s="69">
        <v>1</v>
      </c>
      <c r="B95" s="316" t="s">
        <v>287</v>
      </c>
      <c r="C95" s="354"/>
      <c r="D95" s="354">
        <f>+F95/12*5</f>
        <v>2916.666666666667</v>
      </c>
      <c r="E95" s="354">
        <f>+F95/12*8</f>
        <v>4666.666666666667</v>
      </c>
      <c r="F95" s="255">
        <v>7000</v>
      </c>
      <c r="G95" s="504"/>
      <c r="H95" s="483"/>
      <c r="I95" s="351" t="str">
        <f t="shared" si="2"/>
        <v/>
      </c>
      <c r="J95" s="351" t="str">
        <f t="shared" si="2"/>
        <v/>
      </c>
      <c r="K95" s="351" t="str">
        <f t="shared" si="2"/>
        <v/>
      </c>
      <c r="L95" s="94"/>
      <c r="M95" s="101"/>
      <c r="N95" s="101"/>
      <c r="O95" s="101"/>
    </row>
    <row r="96" spans="1:15" s="104" customFormat="1" ht="36">
      <c r="A96" s="13" t="s">
        <v>36</v>
      </c>
      <c r="B96" s="14" t="s">
        <v>37</v>
      </c>
      <c r="C96" s="258">
        <f>C12+C13-C26</f>
        <v>16172.349999999962</v>
      </c>
      <c r="D96" s="258">
        <f>D12+D13-D26</f>
        <v>14110.933333333305</v>
      </c>
      <c r="E96" s="258">
        <f>E12+E13-E26</f>
        <v>17927.783333333282</v>
      </c>
      <c r="F96" s="258">
        <f>F12+F13-F26</f>
        <v>8672.0999999999622</v>
      </c>
      <c r="G96" s="502"/>
      <c r="H96" s="485"/>
      <c r="I96" s="351">
        <f>IF((D96-C96)&lt;0, (0),"")</f>
        <v>0</v>
      </c>
      <c r="J96" s="351" t="str">
        <f t="shared" ref="J96" si="15">IF((E96-D96)&lt;0, (0),"")</f>
        <v/>
      </c>
      <c r="K96" s="351">
        <f t="shared" ref="K96" si="16">IF((F96-E96)&lt;0, (0),"")</f>
        <v>0</v>
      </c>
      <c r="L96" s="236"/>
      <c r="M96" s="103"/>
      <c r="N96" s="103"/>
      <c r="O96" s="103"/>
    </row>
    <row r="97" spans="1:15" s="85" customFormat="1" ht="45" customHeight="1">
      <c r="A97" s="91"/>
      <c r="B97" s="92"/>
      <c r="C97" s="92"/>
      <c r="D97" s="92"/>
      <c r="E97" s="92"/>
      <c r="H97" s="487"/>
      <c r="I97" s="352"/>
      <c r="J97" s="352"/>
      <c r="K97" s="352"/>
      <c r="L97" s="108"/>
      <c r="M97" s="84"/>
      <c r="N97" s="84"/>
      <c r="O97" s="84"/>
    </row>
    <row r="98" spans="1:15" s="7" customFormat="1" ht="21.75" hidden="1" customHeight="1">
      <c r="B98" s="513" t="s">
        <v>2</v>
      </c>
      <c r="C98" s="512"/>
      <c r="D98" s="512"/>
      <c r="E98" s="534" t="str">
        <f>+'Ekamut-caxs'!D80</f>
        <v>Արմինե Սարգսյան</v>
      </c>
      <c r="F98" s="534"/>
      <c r="G98" s="474"/>
      <c r="H98" s="488"/>
      <c r="I98" s="352"/>
      <c r="J98" s="352"/>
      <c r="K98" s="352"/>
      <c r="L98" s="44"/>
      <c r="M98" s="6"/>
      <c r="N98" s="6"/>
      <c r="O98" s="6"/>
    </row>
    <row r="99" spans="1:15" s="3" customFormat="1" ht="13.5" hidden="1" customHeight="1">
      <c r="A99" s="7"/>
      <c r="B99" s="451" t="s">
        <v>4</v>
      </c>
      <c r="C99" s="7"/>
      <c r="D99" s="7"/>
      <c r="E99" s="535" t="s">
        <v>91</v>
      </c>
      <c r="F99" s="535"/>
      <c r="G99" s="481"/>
      <c r="H99" s="489"/>
      <c r="I99" s="352"/>
      <c r="J99" s="352"/>
      <c r="K99" s="352"/>
      <c r="L99" s="95"/>
      <c r="M99" s="2"/>
      <c r="N99" s="2"/>
      <c r="O99" s="2"/>
    </row>
    <row r="100" spans="1:15" s="3" customFormat="1" ht="22.5" hidden="1" customHeight="1">
      <c r="B100" s="514" t="s">
        <v>6</v>
      </c>
      <c r="C100" s="17"/>
      <c r="D100" s="17"/>
      <c r="E100" s="534" t="str">
        <f>+'Ekamut-caxs'!D82</f>
        <v>Ալիտա Յայլոյան</v>
      </c>
      <c r="F100" s="534"/>
      <c r="G100" s="475"/>
      <c r="H100" s="490"/>
      <c r="I100" s="352"/>
      <c r="J100" s="352"/>
      <c r="K100" s="352"/>
      <c r="L100" s="95"/>
      <c r="M100" s="2"/>
      <c r="N100" s="2"/>
      <c r="O100" s="2"/>
    </row>
    <row r="101" spans="1:15" s="3" customFormat="1" ht="12" hidden="1" customHeight="1">
      <c r="B101" s="452"/>
      <c r="E101" s="535" t="s">
        <v>91</v>
      </c>
      <c r="F101" s="535"/>
      <c r="G101" s="481"/>
      <c r="H101" s="489"/>
      <c r="I101" s="352"/>
      <c r="J101" s="352"/>
      <c r="K101" s="352"/>
      <c r="L101" s="95"/>
      <c r="M101" s="2"/>
      <c r="N101" s="2"/>
      <c r="O101" s="2"/>
    </row>
    <row r="102" spans="1:15" s="3" customFormat="1" hidden="1">
      <c r="B102" s="452"/>
      <c r="C102" s="8" t="s">
        <v>163</v>
      </c>
      <c r="D102" s="8"/>
      <c r="E102" s="8"/>
      <c r="F102" s="86"/>
      <c r="G102" s="86"/>
      <c r="H102" s="276"/>
      <c r="I102" s="352"/>
      <c r="J102" s="352"/>
      <c r="K102" s="352"/>
      <c r="L102" s="95"/>
      <c r="M102" s="2"/>
      <c r="N102" s="2"/>
      <c r="O102" s="2"/>
    </row>
    <row r="103" spans="1:15" s="436" customFormat="1" ht="103.2" customHeight="1">
      <c r="A103" s="589" t="s">
        <v>307</v>
      </c>
      <c r="B103" s="589"/>
      <c r="C103" s="437"/>
      <c r="E103" s="590"/>
      <c r="F103" s="591" t="s">
        <v>308</v>
      </c>
    </row>
    <row r="104" spans="1:15" s="86" customFormat="1" ht="18">
      <c r="B104" s="453"/>
      <c r="H104" s="180"/>
      <c r="I104" s="84"/>
      <c r="J104" s="84"/>
      <c r="K104" s="84"/>
      <c r="L104" s="95"/>
    </row>
    <row r="105" spans="1:15" s="86" customFormat="1" ht="18">
      <c r="B105" s="453"/>
      <c r="H105" s="180"/>
      <c r="I105" s="84"/>
      <c r="J105" s="84"/>
      <c r="K105" s="84"/>
      <c r="L105" s="95"/>
    </row>
    <row r="106" spans="1:15" s="86" customFormat="1" ht="17.399999999999999">
      <c r="B106" s="453"/>
      <c r="H106" s="112"/>
      <c r="I106" s="81"/>
      <c r="J106" s="81"/>
      <c r="K106" s="81"/>
      <c r="L106" s="95"/>
    </row>
    <row r="107" spans="1:15" s="86" customFormat="1" ht="17.399999999999999">
      <c r="B107" s="453"/>
      <c r="H107" s="112"/>
      <c r="I107" s="81"/>
      <c r="J107" s="81"/>
      <c r="K107" s="81"/>
      <c r="L107" s="95"/>
    </row>
    <row r="108" spans="1:15" s="86" customFormat="1" ht="17.399999999999999">
      <c r="B108" s="453"/>
      <c r="H108" s="112"/>
      <c r="I108" s="81"/>
      <c r="J108" s="81"/>
      <c r="K108" s="81"/>
      <c r="L108" s="95"/>
    </row>
    <row r="109" spans="1:15" s="86" customFormat="1" ht="17.399999999999999">
      <c r="B109" s="453"/>
      <c r="H109" s="112"/>
      <c r="I109" s="6"/>
      <c r="J109" s="6"/>
      <c r="K109" s="6"/>
      <c r="L109" s="95"/>
    </row>
    <row r="110" spans="1:15" s="86" customFormat="1">
      <c r="B110" s="453"/>
      <c r="H110" s="112"/>
      <c r="I110" s="2"/>
      <c r="J110" s="2"/>
      <c r="K110" s="2"/>
      <c r="L110" s="95"/>
    </row>
    <row r="111" spans="1:15" s="86" customFormat="1">
      <c r="B111" s="453"/>
      <c r="H111" s="112"/>
      <c r="I111" s="2"/>
      <c r="J111" s="2"/>
      <c r="K111" s="2"/>
      <c r="L111" s="95"/>
    </row>
    <row r="112" spans="1:15" s="86" customFormat="1">
      <c r="B112" s="453"/>
      <c r="H112" s="112"/>
      <c r="I112" s="2"/>
      <c r="J112" s="2"/>
      <c r="K112" s="2"/>
      <c r="L112" s="95"/>
    </row>
    <row r="113" spans="2:12" s="86" customFormat="1">
      <c r="B113" s="453"/>
      <c r="H113" s="112"/>
      <c r="I113" s="2"/>
      <c r="J113" s="2"/>
      <c r="K113" s="2"/>
      <c r="L113" s="95"/>
    </row>
    <row r="114" spans="2:12" s="86" customFormat="1">
      <c r="B114" s="453"/>
      <c r="H114" s="112"/>
      <c r="I114" s="2"/>
      <c r="J114" s="2"/>
      <c r="K114" s="2"/>
      <c r="L114" s="95"/>
    </row>
    <row r="115" spans="2:12" s="86" customFormat="1" ht="17.399999999999999">
      <c r="B115" s="453"/>
      <c r="H115" s="112"/>
      <c r="I115" s="50"/>
      <c r="J115" s="50"/>
      <c r="K115" s="246"/>
      <c r="L115" s="95"/>
    </row>
    <row r="116" spans="2:12" s="86" customFormat="1">
      <c r="B116" s="453"/>
      <c r="H116" s="112"/>
      <c r="L116" s="95"/>
    </row>
    <row r="117" spans="2:12" s="86" customFormat="1">
      <c r="B117" s="453"/>
      <c r="H117" s="112"/>
      <c r="L117" s="95"/>
    </row>
    <row r="118" spans="2:12" s="86" customFormat="1">
      <c r="B118" s="453"/>
      <c r="H118" s="112"/>
      <c r="L118" s="95"/>
    </row>
    <row r="119" spans="2:12" s="86" customFormat="1">
      <c r="B119" s="453"/>
      <c r="H119" s="112"/>
      <c r="L119" s="95"/>
    </row>
    <row r="120" spans="2:12" s="86" customFormat="1">
      <c r="B120" s="453"/>
      <c r="H120" s="112"/>
      <c r="L120" s="95"/>
    </row>
    <row r="121" spans="2:12" s="86" customFormat="1">
      <c r="B121" s="453"/>
      <c r="H121" s="112"/>
      <c r="L121" s="95"/>
    </row>
    <row r="122" spans="2:12" s="86" customFormat="1">
      <c r="B122" s="453"/>
      <c r="H122" s="112"/>
      <c r="L122" s="95"/>
    </row>
    <row r="123" spans="2:12" s="86" customFormat="1">
      <c r="B123" s="453"/>
      <c r="H123" s="112"/>
      <c r="L123" s="95"/>
    </row>
    <row r="124" spans="2:12" s="86" customFormat="1">
      <c r="B124" s="453"/>
      <c r="H124" s="112"/>
      <c r="L124" s="95"/>
    </row>
    <row r="125" spans="2:12" s="86" customFormat="1">
      <c r="B125" s="453"/>
      <c r="H125" s="112"/>
      <c r="L125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103:B103"/>
    <mergeCell ref="F2:G2"/>
    <mergeCell ref="E3:G3"/>
    <mergeCell ref="E4:G4"/>
    <mergeCell ref="E5:G5"/>
    <mergeCell ref="E101:F101"/>
    <mergeCell ref="H23:H25"/>
    <mergeCell ref="E98:F98"/>
    <mergeCell ref="E100:F100"/>
    <mergeCell ref="E99:F99"/>
    <mergeCell ref="A6:F6"/>
    <mergeCell ref="A8:F8"/>
    <mergeCell ref="A7:F7"/>
    <mergeCell ref="H79:H80"/>
  </mergeCells>
  <pageMargins left="0.15748031496062992" right="0.19685039370078741" top="0.23622047244094491" bottom="0.23622047244094491" header="0.15748031496062992" footer="0.19685039370078741"/>
  <pageSetup paperSize="9" scale="69" orientation="portrait" r:id="rId1"/>
  <headerFooter alignWithMargins="0"/>
  <ignoredErrors>
    <ignoredError sqref="F96 F52:F53 F32:F34 F29:F30 F19 F26:F27 F36:F40 F89 F80 F44:F50 F9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topLeftCell="A15" zoomScaleSheetLayoutView="100" workbookViewId="0">
      <selection activeCell="L11" sqref="L11"/>
    </sheetView>
  </sheetViews>
  <sheetFormatPr defaultColWidth="9.109375" defaultRowHeight="15"/>
  <cols>
    <col min="1" max="1" width="4.88671875" style="24" customWidth="1"/>
    <col min="2" max="2" width="54.44140625" style="457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1" t="s">
        <v>52</v>
      </c>
      <c r="B1" s="541"/>
      <c r="C1" s="541"/>
      <c r="D1" s="541"/>
      <c r="E1" s="541"/>
      <c r="F1" s="541"/>
    </row>
    <row r="2" spans="1:18" s="22" customFormat="1" ht="20.399999999999999">
      <c r="A2" s="529" t="str">
        <f>+'Ekamut-caxs'!A7:D7</f>
        <v xml:space="preserve">«Երևան քաղաքի պատմության թանգարան» ՀՈԱԿ-ի 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220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1" t="s">
        <v>3</v>
      </c>
      <c r="B5" s="74" t="s">
        <v>29</v>
      </c>
      <c r="C5" s="233" t="s">
        <v>194</v>
      </c>
      <c r="D5" s="233" t="s">
        <v>195</v>
      </c>
      <c r="E5" s="75" t="s">
        <v>49</v>
      </c>
      <c r="F5" s="315" t="s">
        <v>196</v>
      </c>
      <c r="G5" s="479"/>
      <c r="H5" s="478" t="s">
        <v>242</v>
      </c>
    </row>
    <row r="6" spans="1:18" s="22" customFormat="1" ht="18">
      <c r="A6" s="72" t="s">
        <v>7</v>
      </c>
      <c r="B6" s="73" t="s">
        <v>121</v>
      </c>
      <c r="C6" s="272">
        <f>SUM(C7:C14,C17:C20)</f>
        <v>112587.3</v>
      </c>
      <c r="D6" s="272">
        <f>SUM(D7:D14,D17:D20)</f>
        <v>124138.29999999999</v>
      </c>
      <c r="E6" s="272">
        <f t="shared" ref="E6:E72" si="0">D6-C6</f>
        <v>11550.999999999985</v>
      </c>
      <c r="F6" s="320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5" t="str">
        <f>+'Ekamut-caxs'!B11</f>
        <v>Սուբսիդիայից</v>
      </c>
      <c r="C7" s="262">
        <v>81477.899999999994</v>
      </c>
      <c r="D7" s="263">
        <f>+'Ekamut-caxs'!D11</f>
        <v>96631.4</v>
      </c>
      <c r="E7" s="263">
        <f t="shared" si="0"/>
        <v>15153.5</v>
      </c>
      <c r="F7" s="262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5" t="str">
        <f>+'Ekamut-caxs'!B12</f>
        <v>Սուբսիդիա՝ ազգային, լարային և փողային նվագարանների ուսուցման գծով</v>
      </c>
      <c r="C8" s="262"/>
      <c r="D8" s="263">
        <f>+'Ekamut-caxs'!D12</f>
        <v>0</v>
      </c>
      <c r="E8" s="263">
        <f>D8-C8</f>
        <v>0</v>
      </c>
      <c r="F8" s="262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v>2</v>
      </c>
      <c r="B9" s="265" t="str">
        <f>+'Ekamut-caxs'!B13</f>
        <v xml:space="preserve">Վճարովի ծառայություններից </v>
      </c>
      <c r="C9" s="262">
        <v>15229.1</v>
      </c>
      <c r="D9" s="263">
        <f>+'Ekamut-caxs'!D13</f>
        <v>12000</v>
      </c>
      <c r="E9" s="263">
        <f>D9-C9</f>
        <v>-3229.1000000000004</v>
      </c>
      <c r="F9" s="262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ref="A10:A12" si="1">+A9+1</f>
        <v>3</v>
      </c>
      <c r="B10" s="265" t="str">
        <f>+'Ekamut-caxs'!B14</f>
        <v>Սպասարկման և կոմունալ համավճարներից</v>
      </c>
      <c r="C10" s="262"/>
      <c r="D10" s="263">
        <f>+'Ekamut-caxs'!D14</f>
        <v>0</v>
      </c>
      <c r="E10" s="263">
        <f t="shared" si="0"/>
        <v>0</v>
      </c>
      <c r="F10" s="262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4</v>
      </c>
      <c r="B11" s="265" t="str">
        <f>+'Ekamut-caxs'!B15</f>
        <v>Միջոցառումների կազմակերպումից</v>
      </c>
      <c r="C11" s="262"/>
      <c r="D11" s="263">
        <f>+'Ekamut-caxs'!D15</f>
        <v>0</v>
      </c>
      <c r="E11" s="263">
        <f t="shared" si="0"/>
        <v>0</v>
      </c>
      <c r="F11" s="262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5</v>
      </c>
      <c r="B12" s="265" t="str">
        <f>+'Ekamut-caxs'!B16</f>
        <v>Ֆինանսական օգնությունից</v>
      </c>
      <c r="C12" s="262"/>
      <c r="D12" s="263">
        <f>+'Ekamut-caxs'!D16</f>
        <v>0</v>
      </c>
      <c r="E12" s="263">
        <f t="shared" si="0"/>
        <v>0</v>
      </c>
      <c r="F12" s="262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8" customHeight="1">
      <c r="A13" s="69">
        <v>3</v>
      </c>
      <c r="B13" s="265" t="str">
        <f>+'Ekamut-caxs'!B17</f>
        <v>Չփոխանակվող գործարքներից (դրամաշնորհից)</v>
      </c>
      <c r="C13" s="262">
        <v>1722.2</v>
      </c>
      <c r="D13" s="263">
        <f>+'Ekamut-caxs'!D17</f>
        <v>0</v>
      </c>
      <c r="E13" s="263">
        <f t="shared" si="0"/>
        <v>-1722.2</v>
      </c>
      <c r="F13" s="262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4</v>
      </c>
      <c r="B14" s="265" t="str">
        <f>+'Ekamut-caxs'!B18</f>
        <v xml:space="preserve">Պայմանով ստացված ակտիվներից, այդ թվում՝  </v>
      </c>
      <c r="C14" s="262">
        <f>SUM(C15:C16)</f>
        <v>12975.4</v>
      </c>
      <c r="D14" s="263">
        <f>SUM(D15:D16)</f>
        <v>14636.9</v>
      </c>
      <c r="E14" s="263">
        <f t="shared" si="0"/>
        <v>1661.5</v>
      </c>
      <c r="F14" s="262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4.0999999999999996</v>
      </c>
      <c r="B15" s="446" t="str">
        <f>+'Ekamut-caxs'!B19</f>
        <v xml:space="preserve">ոչ ընթացիկ </v>
      </c>
      <c r="C15" s="239">
        <v>12975.4</v>
      </c>
      <c r="D15" s="240">
        <f>+'Ekamut-caxs'!D19</f>
        <v>14636.9</v>
      </c>
      <c r="E15" s="240">
        <f t="shared" si="0"/>
        <v>1661.5</v>
      </c>
      <c r="F15" s="241"/>
      <c r="G15" s="27"/>
    </row>
    <row r="16" spans="1:18" ht="18.75" hidden="1" customHeight="1">
      <c r="A16" s="28">
        <v>8.1999999999999993</v>
      </c>
      <c r="B16" s="446" t="str">
        <f>+'Ekamut-caxs'!B20</f>
        <v xml:space="preserve">ընթացիկ </v>
      </c>
      <c r="C16" s="239"/>
      <c r="D16" s="240">
        <f>+'Ekamut-caxs'!D20</f>
        <v>0</v>
      </c>
      <c r="E16" s="240">
        <f t="shared" si="0"/>
        <v>0</v>
      </c>
      <c r="F16" s="241"/>
      <c r="G16" s="27"/>
    </row>
    <row r="17" spans="1:18" s="67" customFormat="1" ht="18.75" customHeight="1">
      <c r="A17" s="69">
        <f>+A14+1</f>
        <v>5</v>
      </c>
      <c r="B17" s="323" t="str">
        <f>+'Ekamut-caxs'!B21</f>
        <v>Բանկի տոկոսից</v>
      </c>
      <c r="C17" s="264">
        <v>362.3</v>
      </c>
      <c r="D17" s="263">
        <f>+'Ekamut-caxs'!D21</f>
        <v>200</v>
      </c>
      <c r="E17" s="263">
        <f t="shared" si="0"/>
        <v>-162.30000000000001</v>
      </c>
      <c r="F17" s="262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6</v>
      </c>
      <c r="B18" s="447" t="str">
        <f>+'Ekamut-caxs'!B22</f>
        <v>Ապրանքների և պաշարների գծով</v>
      </c>
      <c r="C18" s="264">
        <v>647.6</v>
      </c>
      <c r="D18" s="262">
        <f>+'Ekamut-caxs'!D22</f>
        <v>600</v>
      </c>
      <c r="E18" s="262">
        <f>D18-C18</f>
        <v>-47.600000000000023</v>
      </c>
      <c r="F18" s="262"/>
      <c r="G18" s="65"/>
    </row>
    <row r="19" spans="1:18" s="66" customFormat="1" ht="18.75" customHeight="1">
      <c r="A19" s="71">
        <v>7</v>
      </c>
      <c r="B19" s="447" t="str">
        <f>+'Ekamut-caxs'!B23</f>
        <v>Ուսումնական պրակտիկայի գծով</v>
      </c>
      <c r="C19" s="264">
        <v>67</v>
      </c>
      <c r="D19" s="262">
        <f>+'Ekamut-caxs'!D23</f>
        <v>70</v>
      </c>
      <c r="E19" s="262">
        <f>D19-C19</f>
        <v>3</v>
      </c>
      <c r="F19" s="262"/>
      <c r="G19" s="65"/>
    </row>
    <row r="20" spans="1:18" s="66" customFormat="1" ht="18.75" customHeight="1">
      <c r="A20" s="71">
        <v>8</v>
      </c>
      <c r="B20" s="447" t="str">
        <f>+'Ekamut-caxs'!B24</f>
        <v>Այլ եկամուտ</v>
      </c>
      <c r="C20" s="264">
        <v>105.8</v>
      </c>
      <c r="D20" s="262">
        <f>+'Ekamut-caxs'!D24</f>
        <v>0</v>
      </c>
      <c r="E20" s="262">
        <f>D20-C20</f>
        <v>-105.8</v>
      </c>
      <c r="F20" s="262"/>
      <c r="G20" s="65" t="str">
        <f>+'Ekamut-caxs'!F24</f>
        <v>նոր տողեր ավելացնել 10 և 11 տողերի միջև</v>
      </c>
    </row>
    <row r="21" spans="1:18" s="22" customFormat="1" ht="29.25" customHeight="1">
      <c r="A21" s="72" t="s">
        <v>11</v>
      </c>
      <c r="B21" s="68" t="s">
        <v>122</v>
      </c>
      <c r="C21" s="273">
        <f>SUM(C22,C25:C30,C34:C68,C70:C71)</f>
        <v>112587.30000000002</v>
      </c>
      <c r="D21" s="273">
        <f>SUM(D22,D25:D30,D34:D68,D70:D71)</f>
        <v>124138.29999999999</v>
      </c>
      <c r="E21" s="272">
        <f t="shared" si="0"/>
        <v>11550.999999999971</v>
      </c>
      <c r="F21" s="320"/>
      <c r="G21" s="70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67" customFormat="1" ht="21" customHeight="1">
      <c r="A22" s="69">
        <v>1</v>
      </c>
      <c r="B22" s="316" t="str">
        <f>+'Ekamut-caxs'!B28</f>
        <v>Աշխատավարձի գծով, որից՝</v>
      </c>
      <c r="C22" s="264">
        <v>74476.5</v>
      </c>
      <c r="D22" s="266">
        <f>+'Ekamut-caxs'!D28</f>
        <v>75444.5</v>
      </c>
      <c r="E22" s="263">
        <f t="shared" si="0"/>
        <v>968</v>
      </c>
      <c r="F22" s="262"/>
      <c r="G22" s="65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s="160" customFormat="1" ht="21" hidden="1" customHeight="1">
      <c r="A23" s="29">
        <v>1.1000000000000001</v>
      </c>
      <c r="B23" s="172" t="str">
        <f>+'Ekamut-caxs'!B29</f>
        <v>վճարովի ծառայության գծով</v>
      </c>
      <c r="C23" s="239"/>
      <c r="D23" s="267">
        <f>+'Ekamut-caxs'!D29</f>
        <v>0</v>
      </c>
      <c r="E23" s="240">
        <f>D23-C23</f>
        <v>0</v>
      </c>
      <c r="F23" s="241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160" customFormat="1" ht="21" customHeight="1">
      <c r="A24" s="29">
        <v>1.1000000000000001</v>
      </c>
      <c r="B24" s="461" t="str">
        <f>+'Ekamut-caxs'!B30</f>
        <v>պարգևատրման գծով</v>
      </c>
      <c r="C24" s="239">
        <v>7133.6</v>
      </c>
      <c r="D24" s="267">
        <f>+'Ekamut-caxs'!D30</f>
        <v>1280</v>
      </c>
      <c r="E24" s="240">
        <f>D24-C24</f>
        <v>-5853.6</v>
      </c>
      <c r="F24" s="241"/>
      <c r="G24" s="158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</row>
    <row r="25" spans="1:18" s="67" customFormat="1" ht="21" hidden="1" customHeight="1">
      <c r="A25" s="69">
        <f>+A22+1</f>
        <v>2</v>
      </c>
      <c r="B25" s="265" t="str">
        <f>+'Ekamut-caxs'!B31</f>
        <v>Ջեռուցման գծով</v>
      </c>
      <c r="C25" s="264"/>
      <c r="D25" s="266">
        <f>+'Ekamut-caxs'!D31</f>
        <v>0</v>
      </c>
      <c r="E25" s="263">
        <f t="shared" si="0"/>
        <v>0</v>
      </c>
      <c r="F25" s="262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v>2</v>
      </c>
      <c r="B26" s="265" t="str">
        <f>+'Ekamut-caxs'!B32</f>
        <v>Էլեկտրաէներգիայի գծով</v>
      </c>
      <c r="C26" s="264">
        <v>4392.8</v>
      </c>
      <c r="D26" s="266">
        <f>+'Ekamut-caxs'!D32</f>
        <v>4447.3999999999996</v>
      </c>
      <c r="E26" s="263">
        <f t="shared" si="0"/>
        <v>54.599999999999454</v>
      </c>
      <c r="F26" s="525" t="s">
        <v>304</v>
      </c>
      <c r="G26" s="65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ref="A27:A29" si="2">+A26+1</f>
        <v>3</v>
      </c>
      <c r="B27" s="265" t="str">
        <f>+'Ekamut-caxs'!B33</f>
        <v>Ջրմուղ-կոյուղու գծով</v>
      </c>
      <c r="C27" s="264"/>
      <c r="D27" s="266">
        <f>+'Ekamut-caxs'!D33</f>
        <v>0</v>
      </c>
      <c r="E27" s="263">
        <f t="shared" si="0"/>
        <v>0</v>
      </c>
      <c r="F27" s="262"/>
      <c r="G27" s="181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4</v>
      </c>
      <c r="B28" s="265" t="str">
        <f>+'Ekamut-caxs'!B34</f>
        <v>Աղբահանության գծով</v>
      </c>
      <c r="C28" s="264"/>
      <c r="D28" s="266">
        <f>+'Ekamut-caxs'!D34</f>
        <v>0</v>
      </c>
      <c r="E28" s="263">
        <f t="shared" si="0"/>
        <v>0</v>
      </c>
      <c r="F28" s="262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hidden="1" customHeight="1">
      <c r="A29" s="69">
        <f t="shared" si="2"/>
        <v>5</v>
      </c>
      <c r="B29" s="265" t="str">
        <f>+'Ekamut-caxs'!B35</f>
        <v>Ախտաբանության գծով</v>
      </c>
      <c r="C29" s="264"/>
      <c r="D29" s="266">
        <f>+'Ekamut-caxs'!D35</f>
        <v>0</v>
      </c>
      <c r="E29" s="263">
        <f t="shared" si="0"/>
        <v>0</v>
      </c>
      <c r="F29" s="262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67" customFormat="1" ht="21" customHeight="1">
      <c r="A30" s="69">
        <v>3</v>
      </c>
      <c r="B30" s="265" t="str">
        <f>+'Ekamut-caxs'!B36</f>
        <v>Կապի գծով, այդ թվում`</v>
      </c>
      <c r="C30" s="266">
        <f>SUM(C31:C33)</f>
        <v>196.8</v>
      </c>
      <c r="D30" s="266">
        <f>SUM(D31:D33)</f>
        <v>200</v>
      </c>
      <c r="E30" s="263">
        <f t="shared" si="0"/>
        <v>3.1999999999999886</v>
      </c>
      <c r="F30" s="525" t="s">
        <v>302</v>
      </c>
      <c r="G30" s="65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ht="21" customHeight="1">
      <c r="A31" s="28">
        <v>3.1</v>
      </c>
      <c r="B31" s="446" t="str">
        <f>+'Ekamut-caxs'!B37</f>
        <v>բաժանորդային վճար</v>
      </c>
      <c r="C31" s="239">
        <v>172.8</v>
      </c>
      <c r="D31" s="267">
        <f>+'Ekamut-caxs'!D37</f>
        <v>172.8</v>
      </c>
      <c r="E31" s="240">
        <f t="shared" si="0"/>
        <v>0</v>
      </c>
      <c r="F31" s="241"/>
      <c r="G31" s="27"/>
    </row>
    <row r="32" spans="1:18" ht="21" customHeight="1">
      <c r="A32" s="28">
        <v>3.2</v>
      </c>
      <c r="B32" s="446" t="str">
        <f>+'Ekamut-caxs'!B38</f>
        <v>րոպեավճար</v>
      </c>
      <c r="C32" s="239">
        <v>24</v>
      </c>
      <c r="D32" s="267">
        <f>+'Ekamut-caxs'!D38</f>
        <v>27.2</v>
      </c>
      <c r="E32" s="240">
        <f t="shared" si="0"/>
        <v>3.1999999999999993</v>
      </c>
      <c r="F32" s="161"/>
      <c r="G32" s="27"/>
    </row>
    <row r="33" spans="1:18" ht="21" hidden="1" customHeight="1">
      <c r="A33" s="28">
        <v>7.3</v>
      </c>
      <c r="B33" s="446" t="str">
        <f>+'Ekamut-caxs'!B39</f>
        <v>ինտերնետ կապ</v>
      </c>
      <c r="C33" s="239"/>
      <c r="D33" s="267">
        <f>+'Ekamut-caxs'!D39</f>
        <v>0</v>
      </c>
      <c r="E33" s="240">
        <f t="shared" si="0"/>
        <v>0</v>
      </c>
      <c r="F33" s="241"/>
      <c r="G33" s="27"/>
    </row>
    <row r="34" spans="1:18" s="67" customFormat="1" ht="27" customHeight="1">
      <c r="A34" s="69">
        <f>+A30+1</f>
        <v>4</v>
      </c>
      <c r="B34" s="265" t="str">
        <f>+'Ekamut-caxs'!B40</f>
        <v>Բանկային ծառայության գծով</v>
      </c>
      <c r="C34" s="264">
        <v>92.8</v>
      </c>
      <c r="D34" s="266">
        <f>+'Ekamut-caxs'!D40</f>
        <v>100</v>
      </c>
      <c r="E34" s="263">
        <f t="shared" si="0"/>
        <v>7.2000000000000028</v>
      </c>
      <c r="F34" s="523" t="s">
        <v>303</v>
      </c>
      <c r="G34" s="65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>+A34+1</f>
        <v>5</v>
      </c>
      <c r="B35" s="265" t="str">
        <f>+'Ekamut-caxs'!B41</f>
        <v>Տնտեսական ապրանքների գծով</v>
      </c>
      <c r="C35" s="264">
        <v>318.3</v>
      </c>
      <c r="D35" s="266">
        <f>+'Ekamut-caxs'!D41</f>
        <v>350</v>
      </c>
      <c r="E35" s="263">
        <f t="shared" si="0"/>
        <v>31.699999999999989</v>
      </c>
      <c r="F35" s="525" t="s">
        <v>297</v>
      </c>
      <c r="G35" s="50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" customHeight="1">
      <c r="A36" s="69">
        <f t="shared" ref="A36:A55" si="3">+A35+1</f>
        <v>6</v>
      </c>
      <c r="B36" s="265" t="str">
        <f>+'Ekamut-caxs'!B42</f>
        <v>Գրասենյակային ապրանքների գծով</v>
      </c>
      <c r="C36" s="264">
        <v>118</v>
      </c>
      <c r="D36" s="266">
        <f>+'Ekamut-caxs'!D42</f>
        <v>150</v>
      </c>
      <c r="E36" s="263">
        <f t="shared" si="0"/>
        <v>32</v>
      </c>
      <c r="F36" s="525" t="s">
        <v>298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7.75" customHeight="1">
      <c r="A37" s="69">
        <f t="shared" si="3"/>
        <v>7</v>
      </c>
      <c r="B37" s="265" t="str">
        <f>+'Ekamut-caxs'!B43</f>
        <v>Փոքրարժեք կամ արագամաշ առարկաների գծով</v>
      </c>
      <c r="C37" s="264">
        <v>182.5</v>
      </c>
      <c r="D37" s="266">
        <f>+'Ekamut-caxs'!D43</f>
        <v>200</v>
      </c>
      <c r="E37" s="263">
        <f t="shared" si="0"/>
        <v>17.5</v>
      </c>
      <c r="F37" s="523" t="s">
        <v>296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8</v>
      </c>
      <c r="B38" s="265" t="str">
        <f>+'Ekamut-caxs'!B44</f>
        <v>Ուսումնական նյութերի գծով</v>
      </c>
      <c r="C38" s="264"/>
      <c r="D38" s="266">
        <f>+'Ekamut-caxs'!D44</f>
        <v>0</v>
      </c>
      <c r="E38" s="263">
        <f t="shared" si="0"/>
        <v>0</v>
      </c>
      <c r="F38" s="262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1" hidden="1" customHeight="1">
      <c r="A39" s="69">
        <f t="shared" si="3"/>
        <v>9</v>
      </c>
      <c r="B39" s="265" t="str">
        <f>+'Ekamut-caxs'!B45</f>
        <v>Դեղորայքի գծով</v>
      </c>
      <c r="C39" s="264"/>
      <c r="D39" s="266">
        <f>+'Ekamut-caxs'!D45</f>
        <v>0</v>
      </c>
      <c r="E39" s="263">
        <f>D39-C39</f>
        <v>0</v>
      </c>
      <c r="F39" s="262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0.25" hidden="1" customHeight="1">
      <c r="A40" s="69">
        <f t="shared" si="3"/>
        <v>10</v>
      </c>
      <c r="B40" s="265" t="str">
        <f>+'Ekamut-caxs'!B46</f>
        <v>Բուժ.ծառայության գծով</v>
      </c>
      <c r="C40" s="264"/>
      <c r="D40" s="266">
        <f>+'Ekamut-caxs'!D46</f>
        <v>0</v>
      </c>
      <c r="E40" s="263">
        <f t="shared" si="0"/>
        <v>0</v>
      </c>
      <c r="F40" s="262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11</v>
      </c>
      <c r="B41" s="265" t="str">
        <f>+'Ekamut-caxs'!B47</f>
        <v>Ընթացիկ վերանորոգման գծով</v>
      </c>
      <c r="C41" s="262"/>
      <c r="D41" s="266">
        <f>+'Ekamut-caxs'!D47</f>
        <v>0</v>
      </c>
      <c r="E41" s="263">
        <f t="shared" si="0"/>
        <v>0</v>
      </c>
      <c r="F41" s="262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5" t="str">
        <f>+'Ekamut-caxs'!B48</f>
        <v>Ջեռուցման համակարգի սպասարկման գծով</v>
      </c>
      <c r="C42" s="262"/>
      <c r="D42" s="266">
        <f>+'Ekamut-caxs'!D48</f>
        <v>0</v>
      </c>
      <c r="E42" s="263">
        <f>D42-C42</f>
        <v>0</v>
      </c>
      <c r="F42" s="262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5" t="str">
        <f>+'Ekamut-caxs'!B49</f>
        <v>Կաթսայատան սպասարկման գծով</v>
      </c>
      <c r="C43" s="262"/>
      <c r="D43" s="266">
        <f>+'Ekamut-caxs'!D49</f>
        <v>0</v>
      </c>
      <c r="E43" s="263">
        <f>D43-C43</f>
        <v>0</v>
      </c>
      <c r="F43" s="262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14</v>
      </c>
      <c r="B44" s="265" t="str">
        <f>+'Ekamut-caxs'!B50</f>
        <v>Սպասարկման և կոմունալ համավճարների գծով</v>
      </c>
      <c r="C44" s="262"/>
      <c r="D44" s="266">
        <f>+'Ekamut-caxs'!D50</f>
        <v>0</v>
      </c>
      <c r="E44" s="263">
        <f>D44-C44</f>
        <v>0</v>
      </c>
      <c r="F44" s="262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1" hidden="1" customHeight="1">
      <c r="A45" s="69">
        <f t="shared" si="3"/>
        <v>15</v>
      </c>
      <c r="B45" s="265" t="str">
        <f>+'Ekamut-caxs'!B51</f>
        <v>Գնումների համակարգողի ծառայության գծով</v>
      </c>
      <c r="C45" s="264"/>
      <c r="D45" s="266">
        <f>+'Ekamut-caxs'!D51</f>
        <v>0</v>
      </c>
      <c r="E45" s="263">
        <f t="shared" si="0"/>
        <v>0</v>
      </c>
      <c r="F45" s="262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5.25" hidden="1" customHeight="1">
      <c r="A46" s="69">
        <f t="shared" si="3"/>
        <v>16</v>
      </c>
      <c r="B46" s="265" t="str">
        <f>+'Ekamut-caxs'!B52</f>
        <v>Համակարգիչների տեխնիկական սպասարկման գծով</v>
      </c>
      <c r="C46" s="264"/>
      <c r="D46" s="266">
        <f>+'Ekamut-caxs'!D52</f>
        <v>0</v>
      </c>
      <c r="E46" s="263">
        <f t="shared" si="0"/>
        <v>0</v>
      </c>
      <c r="F46" s="262"/>
      <c r="G46" s="65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30" customHeight="1">
      <c r="A47" s="69">
        <v>8</v>
      </c>
      <c r="B47" s="265" t="str">
        <f>+'Ekamut-caxs'!B53</f>
        <v>Համակարգչային ծրագրի և կայքի սպասարկման գծով</v>
      </c>
      <c r="C47" s="262">
        <v>117.6</v>
      </c>
      <c r="D47" s="266">
        <f>+'Ekamut-caxs'!D53</f>
        <v>140</v>
      </c>
      <c r="E47" s="263">
        <f t="shared" si="0"/>
        <v>22.400000000000006</v>
      </c>
      <c r="F47" s="523" t="s">
        <v>301</v>
      </c>
      <c r="G47" s="50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3.25" customHeight="1">
      <c r="A48" s="69">
        <f t="shared" si="3"/>
        <v>9</v>
      </c>
      <c r="B48" s="265" t="str">
        <f>+'Ekamut-caxs'!B54</f>
        <v>էլ․ստորագրության գծով</v>
      </c>
      <c r="C48" s="262">
        <v>3</v>
      </c>
      <c r="D48" s="266">
        <f>+'Ekamut-caxs'!D54</f>
        <v>3</v>
      </c>
      <c r="E48" s="263">
        <f t="shared" ref="E48:E71" si="4">D48-C48</f>
        <v>0</v>
      </c>
      <c r="F48" s="262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10</v>
      </c>
      <c r="B49" s="265" t="str">
        <f>+'Ekamut-caxs'!B55</f>
        <v>Հայտարարության գծով</v>
      </c>
      <c r="C49" s="262"/>
      <c r="D49" s="266">
        <f>+'Ekamut-caxs'!D55</f>
        <v>0</v>
      </c>
      <c r="E49" s="263">
        <f t="shared" si="4"/>
        <v>0</v>
      </c>
      <c r="F49" s="262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1" hidden="1" customHeight="1">
      <c r="A50" s="69">
        <f t="shared" si="3"/>
        <v>11</v>
      </c>
      <c r="B50" s="265" t="str">
        <f>+'Ekamut-caxs'!B56</f>
        <v>Բաժանորդագրության գծով</v>
      </c>
      <c r="C50" s="262"/>
      <c r="D50" s="266">
        <f>+'Ekamut-caxs'!D56</f>
        <v>0</v>
      </c>
      <c r="E50" s="263">
        <f t="shared" si="4"/>
        <v>0</v>
      </c>
      <c r="F50" s="262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12</v>
      </c>
      <c r="B51" s="265" t="str">
        <f>+'Ekamut-caxs'!B57</f>
        <v>Վերապատրաստման գծով</v>
      </c>
      <c r="C51" s="262"/>
      <c r="D51" s="266">
        <f>+'Ekamut-caxs'!D57</f>
        <v>0</v>
      </c>
      <c r="E51" s="263">
        <f t="shared" si="4"/>
        <v>0</v>
      </c>
      <c r="F51" s="262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0.25" hidden="1" customHeight="1">
      <c r="A52" s="69">
        <f t="shared" si="3"/>
        <v>13</v>
      </c>
      <c r="B52" s="265" t="str">
        <f>+'Ekamut-caxs'!B58</f>
        <v>Միջոցառումների գծով</v>
      </c>
      <c r="C52" s="262"/>
      <c r="D52" s="266">
        <f>+'Ekamut-caxs'!D58</f>
        <v>0</v>
      </c>
      <c r="E52" s="263">
        <f>D52-C52</f>
        <v>0</v>
      </c>
      <c r="F52" s="262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v>10</v>
      </c>
      <c r="B53" s="265" t="str">
        <f>+'Ekamut-caxs'!B59</f>
        <v>Տրանսպորտային ծախսերի գծով</v>
      </c>
      <c r="C53" s="262">
        <v>468.9</v>
      </c>
      <c r="D53" s="266">
        <f>+'Ekamut-caxs'!D59</f>
        <v>615.1</v>
      </c>
      <c r="E53" s="263">
        <f t="shared" si="4"/>
        <v>146.20000000000005</v>
      </c>
      <c r="F53" s="262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21" customHeight="1">
      <c r="A54" s="69">
        <f t="shared" si="3"/>
        <v>11</v>
      </c>
      <c r="B54" s="265" t="str">
        <f>+'Ekamut-caxs'!B60</f>
        <v>Տպագրության գծով</v>
      </c>
      <c r="C54" s="262">
        <v>144.6</v>
      </c>
      <c r="D54" s="266">
        <f>+'Ekamut-caxs'!D60</f>
        <v>500</v>
      </c>
      <c r="E54" s="263">
        <f t="shared" si="4"/>
        <v>355.4</v>
      </c>
      <c r="F54" s="524" t="s">
        <v>294</v>
      </c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6" customFormat="1" ht="21" customHeight="1">
      <c r="A55" s="69">
        <f t="shared" si="3"/>
        <v>12</v>
      </c>
      <c r="B55" s="316" t="str">
        <f>+'Ekamut-caxs'!B61</f>
        <v>ՀԴՄ-ի սպասարկման գծով</v>
      </c>
      <c r="C55" s="262">
        <v>14.4</v>
      </c>
      <c r="D55" s="264">
        <f>+'Ekamut-caxs'!D61</f>
        <v>14.4</v>
      </c>
      <c r="E55" s="262">
        <f>D55-C55</f>
        <v>0</v>
      </c>
      <c r="F55" s="262"/>
      <c r="G55" s="65"/>
    </row>
    <row r="56" spans="1:18" s="66" customFormat="1" ht="21" customHeight="1">
      <c r="A56" s="69">
        <v>13</v>
      </c>
      <c r="B56" s="316" t="str">
        <f>+'Ekamut-caxs'!B62</f>
        <v>Իրացված ապրանքների և այլ պաշարների ինքնարժեքի գծով</v>
      </c>
      <c r="C56" s="262">
        <v>608</v>
      </c>
      <c r="D56" s="264">
        <f>+'Ekamut-caxs'!D62</f>
        <v>500</v>
      </c>
      <c r="E56" s="262">
        <f t="shared" ref="E56:E67" si="5">D56-C56</f>
        <v>-108</v>
      </c>
      <c r="F56" s="262"/>
      <c r="G56" s="65"/>
    </row>
    <row r="57" spans="1:18" s="66" customFormat="1" ht="21" customHeight="1">
      <c r="A57" s="69">
        <v>14</v>
      </c>
      <c r="B57" s="316" t="str">
        <f>+'Ekamut-caxs'!B63</f>
        <v>Ֆասադային ապակիների լվացման գծով</v>
      </c>
      <c r="C57" s="262">
        <v>0</v>
      </c>
      <c r="D57" s="264">
        <f>+'Ekamut-caxs'!D63</f>
        <v>42</v>
      </c>
      <c r="E57" s="262">
        <f t="shared" si="5"/>
        <v>42</v>
      </c>
      <c r="F57" s="262"/>
      <c r="G57" s="65"/>
    </row>
    <row r="58" spans="1:18" s="66" customFormat="1" ht="21" customHeight="1">
      <c r="A58" s="69">
        <v>15</v>
      </c>
      <c r="B58" s="316" t="str">
        <f>+'Ekamut-caxs'!B64</f>
        <v>Վերելակի սպասարկման գծով</v>
      </c>
      <c r="C58" s="262">
        <v>468</v>
      </c>
      <c r="D58" s="264">
        <f>+'Ekamut-caxs'!D64</f>
        <v>468</v>
      </c>
      <c r="E58" s="262">
        <f t="shared" si="5"/>
        <v>0</v>
      </c>
      <c r="F58" s="262"/>
      <c r="G58" s="65"/>
    </row>
    <row r="59" spans="1:18" s="66" customFormat="1" ht="21" customHeight="1">
      <c r="A59" s="69">
        <v>16</v>
      </c>
      <c r="B59" s="316" t="str">
        <f>+'Ekamut-caxs'!B65</f>
        <v>Ցուցանմուշների քիմ.մաքրման ծառայության գծով/գործվացք/</v>
      </c>
      <c r="C59" s="262">
        <v>41.2</v>
      </c>
      <c r="D59" s="264">
        <f>+'Ekamut-caxs'!D65</f>
        <v>100</v>
      </c>
      <c r="E59" s="262">
        <f t="shared" si="5"/>
        <v>58.8</v>
      </c>
      <c r="F59" s="262"/>
      <c r="G59" s="65"/>
    </row>
    <row r="60" spans="1:18" s="66" customFormat="1" ht="21" customHeight="1">
      <c r="A60" s="69">
        <v>17</v>
      </c>
      <c r="B60" s="316" t="str">
        <f>+'Ekamut-caxs'!B66</f>
        <v>Ցուցանմուշների վերականգնման գծով</v>
      </c>
      <c r="C60" s="262">
        <v>36.299999999999997</v>
      </c>
      <c r="D60" s="264">
        <f>+'Ekamut-caxs'!D66</f>
        <v>100</v>
      </c>
      <c r="E60" s="262">
        <f t="shared" si="5"/>
        <v>63.7</v>
      </c>
      <c r="F60" s="262"/>
      <c r="G60" s="65"/>
    </row>
    <row r="61" spans="1:18" s="66" customFormat="1" ht="31.5" customHeight="1">
      <c r="A61" s="69">
        <v>18</v>
      </c>
      <c r="B61" s="316" t="str">
        <f>+'Ekamut-caxs'!B67</f>
        <v>Գործուղումների գծով</v>
      </c>
      <c r="C61" s="262">
        <v>1300.3</v>
      </c>
      <c r="D61" s="264">
        <f>+'Ekamut-caxs'!D67</f>
        <v>2300</v>
      </c>
      <c r="E61" s="262">
        <f t="shared" si="5"/>
        <v>999.7</v>
      </c>
      <c r="F61" s="523" t="s">
        <v>293</v>
      </c>
      <c r="G61" s="65"/>
    </row>
    <row r="62" spans="1:18" s="66" customFormat="1" ht="21" customHeight="1">
      <c r="A62" s="69">
        <v>19</v>
      </c>
      <c r="B62" s="316" t="str">
        <f>+'Ekamut-caxs'!B68</f>
        <v>Անվտանգության համակարգի սպասարկում</v>
      </c>
      <c r="C62" s="262">
        <v>6</v>
      </c>
      <c r="D62" s="264">
        <f>+'Ekamut-caxs'!D68</f>
        <v>6</v>
      </c>
      <c r="E62" s="262">
        <f t="shared" si="5"/>
        <v>0</v>
      </c>
      <c r="F62" s="262"/>
      <c r="G62" s="65"/>
    </row>
    <row r="63" spans="1:18" s="66" customFormat="1" ht="21" customHeight="1">
      <c r="A63" s="69">
        <v>20</v>
      </c>
      <c r="B63" s="316" t="str">
        <f>+'Ekamut-caxs'!B69</f>
        <v>Գրքերի կազմարարական աշխատանքների գծով</v>
      </c>
      <c r="C63" s="262">
        <v>0</v>
      </c>
      <c r="D63" s="264">
        <f>+'Ekamut-caxs'!D69</f>
        <v>40</v>
      </c>
      <c r="E63" s="262">
        <f t="shared" si="5"/>
        <v>40</v>
      </c>
      <c r="F63" s="262"/>
      <c r="G63" s="65"/>
    </row>
    <row r="64" spans="1:18" s="66" customFormat="1" ht="28.5" customHeight="1">
      <c r="A64" s="69">
        <v>21</v>
      </c>
      <c r="B64" s="316" t="str">
        <f>+'Ekamut-caxs'!B70</f>
        <v>Վճարովի ծառայության գծով</v>
      </c>
      <c r="C64" s="262">
        <v>0</v>
      </c>
      <c r="D64" s="264">
        <f>+'Ekamut-caxs'!D70</f>
        <v>500</v>
      </c>
      <c r="E64" s="262">
        <f t="shared" si="5"/>
        <v>500</v>
      </c>
      <c r="F64" s="526" t="s">
        <v>295</v>
      </c>
      <c r="G64" s="65"/>
    </row>
    <row r="65" spans="1:18" s="66" customFormat="1" ht="21" customHeight="1">
      <c r="A65" s="69">
        <v>22</v>
      </c>
      <c r="B65" s="316" t="str">
        <f>+'Ekamut-caxs'!B71</f>
        <v>Թանգարանային հավաքածուների ձեռք բերում</v>
      </c>
      <c r="C65" s="262">
        <v>456</v>
      </c>
      <c r="D65" s="264">
        <f>+'Ekamut-caxs'!D71</f>
        <v>600</v>
      </c>
      <c r="E65" s="262">
        <f t="shared" si="5"/>
        <v>144</v>
      </c>
      <c r="F65" s="262"/>
      <c r="G65" s="65"/>
    </row>
    <row r="66" spans="1:18" s="66" customFormat="1" ht="21" customHeight="1">
      <c r="A66" s="69">
        <v>23</v>
      </c>
      <c r="B66" s="316" t="str">
        <f>+'Ekamut-caxs'!B72</f>
        <v>Կրակմարիչի լիցքավորում</v>
      </c>
      <c r="C66" s="262">
        <v>0</v>
      </c>
      <c r="D66" s="264">
        <f>+'Ekamut-caxs'!D72</f>
        <v>46.2</v>
      </c>
      <c r="E66" s="262">
        <f t="shared" si="5"/>
        <v>46.2</v>
      </c>
      <c r="F66" s="262"/>
      <c r="G66" s="65"/>
    </row>
    <row r="67" spans="1:18" s="66" customFormat="1" ht="21" customHeight="1">
      <c r="A67" s="69">
        <v>24</v>
      </c>
      <c r="B67" s="316" t="str">
        <f>+'Ekamut-caxs'!B73</f>
        <v>Չփոխանակվող գործարքներից/դրամաշնորհ/</v>
      </c>
      <c r="C67" s="262">
        <v>1722.2</v>
      </c>
      <c r="D67" s="264">
        <f>+'Ekamut-caxs'!D73</f>
        <v>0</v>
      </c>
      <c r="E67" s="262">
        <f t="shared" si="5"/>
        <v>-1722.2</v>
      </c>
      <c r="F67" s="262"/>
      <c r="G67" s="65" t="str">
        <f>+'Ekamut-caxs'!F73</f>
        <v>նոր տողեր ավելացնել 29 և 30 տողերի միջև</v>
      </c>
    </row>
    <row r="68" spans="1:18" s="67" customFormat="1" ht="21" customHeight="1">
      <c r="A68" s="69">
        <v>25</v>
      </c>
      <c r="B68" s="265" t="str">
        <f>+'Ekamut-caxs'!B74</f>
        <v>Հիմնական միջոցների մաշվածության գծով, որից՝</v>
      </c>
      <c r="C68" s="262">
        <v>15639.5</v>
      </c>
      <c r="D68" s="266">
        <f>+'Ekamut-caxs'!D74</f>
        <v>15020.199999999999</v>
      </c>
      <c r="E68" s="263">
        <f t="shared" si="4"/>
        <v>-619.30000000000109</v>
      </c>
      <c r="F68" s="262"/>
      <c r="G68" s="65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</row>
    <row r="69" spans="1:18" ht="20.25" customHeight="1">
      <c r="A69" s="29">
        <v>25.1</v>
      </c>
      <c r="B69" s="462" t="str">
        <f>+'Ekamut-caxs'!B75</f>
        <v>պայմանով (անհատույց) ստացված</v>
      </c>
      <c r="C69" s="241">
        <v>12975.4</v>
      </c>
      <c r="D69" s="267">
        <f>+'Ekamut-caxs'!D75</f>
        <v>14636.9</v>
      </c>
      <c r="E69" s="240">
        <f t="shared" si="4"/>
        <v>1661.5</v>
      </c>
      <c r="F69" s="241"/>
      <c r="G69" s="161"/>
    </row>
    <row r="70" spans="1:18" s="67" customFormat="1" ht="21" customHeight="1">
      <c r="A70" s="69">
        <f>+A68+1</f>
        <v>26</v>
      </c>
      <c r="B70" s="265" t="str">
        <f>+'Ekamut-caxs'!B76</f>
        <v xml:space="preserve">Չփոխհատուցվող հարկերի գծով </v>
      </c>
      <c r="C70" s="262">
        <v>10.5</v>
      </c>
      <c r="D70" s="266">
        <f>+'Ekamut-caxs'!D76</f>
        <v>10.5</v>
      </c>
      <c r="E70" s="263">
        <f t="shared" si="4"/>
        <v>0</v>
      </c>
      <c r="F70" s="262"/>
      <c r="G70" s="65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</row>
    <row r="71" spans="1:18" s="67" customFormat="1" ht="21" customHeight="1">
      <c r="A71" s="69">
        <f>+A70+1</f>
        <v>27</v>
      </c>
      <c r="B71" s="265" t="str">
        <f>+'Ekamut-caxs'!B77</f>
        <v>Այլ ծախսերի գծով</v>
      </c>
      <c r="C71" s="262">
        <v>11773.1</v>
      </c>
      <c r="D71" s="266">
        <f>+'Ekamut-caxs'!D77</f>
        <v>22241</v>
      </c>
      <c r="E71" s="263">
        <f t="shared" si="4"/>
        <v>10467.9</v>
      </c>
      <c r="F71" s="262" t="s">
        <v>300</v>
      </c>
      <c r="G71" s="65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</row>
    <row r="72" spans="1:18" s="35" customFormat="1" ht="18">
      <c r="A72" s="26"/>
      <c r="B72" s="463" t="s">
        <v>77</v>
      </c>
      <c r="C72" s="272">
        <f>C6-C21</f>
        <v>0</v>
      </c>
      <c r="D72" s="272">
        <f>D6-D21</f>
        <v>0</v>
      </c>
      <c r="E72" s="272">
        <f t="shared" si="0"/>
        <v>0</v>
      </c>
      <c r="F72" s="320"/>
      <c r="G72" s="33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1:18" s="35" customFormat="1" ht="45" customHeight="1">
      <c r="A73" s="36"/>
      <c r="B73" s="464"/>
      <c r="C73" s="37"/>
      <c r="D73" s="37"/>
      <c r="E73" s="37"/>
      <c r="F73" s="37"/>
      <c r="G73" s="33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ht="24.75" customHeight="1">
      <c r="B74" s="465" t="s">
        <v>2</v>
      </c>
      <c r="C74" s="39"/>
      <c r="D74" s="543" t="str">
        <f>+'Ekamut-caxs'!D80</f>
        <v>Արմինե Սարգսյան</v>
      </c>
      <c r="E74" s="543"/>
      <c r="F74" s="313"/>
      <c r="G74" s="27"/>
    </row>
    <row r="75" spans="1:18" ht="9.75" customHeight="1">
      <c r="B75" s="466"/>
      <c r="C75" s="38"/>
      <c r="D75" s="542" t="s">
        <v>5</v>
      </c>
      <c r="E75" s="542"/>
      <c r="F75" s="314"/>
      <c r="G75" s="27"/>
    </row>
    <row r="76" spans="1:18" ht="24.75" customHeight="1">
      <c r="B76" s="465" t="s">
        <v>6</v>
      </c>
      <c r="C76" s="39"/>
      <c r="D76" s="543" t="str">
        <f>+'Ekamut-caxs'!D82</f>
        <v>Ալիտա Յայլոյան</v>
      </c>
      <c r="E76" s="543"/>
      <c r="F76" s="313"/>
      <c r="G76" s="27"/>
    </row>
    <row r="77" spans="1:18" ht="11.25" customHeight="1">
      <c r="B77" s="467"/>
      <c r="C77" s="38"/>
      <c r="D77" s="542" t="s">
        <v>5</v>
      </c>
      <c r="E77" s="542"/>
      <c r="F77" s="314"/>
      <c r="G77" s="27"/>
    </row>
    <row r="78" spans="1:18" s="19" customFormat="1">
      <c r="A78" s="24"/>
      <c r="B78" s="460" t="s">
        <v>1</v>
      </c>
      <c r="C78" s="38"/>
      <c r="D78" s="38"/>
      <c r="E78" s="38"/>
      <c r="F78" s="38"/>
      <c r="G78" s="27"/>
    </row>
    <row r="79" spans="1:18" s="19" customFormat="1">
      <c r="A79" s="115"/>
      <c r="B79" s="468"/>
      <c r="C79" s="27"/>
      <c r="D79" s="27"/>
      <c r="E79" s="27"/>
      <c r="F79" s="27"/>
      <c r="G79" s="27"/>
    </row>
    <row r="80" spans="1:18" s="19" customFormat="1">
      <c r="A80" s="115"/>
      <c r="B80" s="468"/>
      <c r="C80" s="27"/>
      <c r="D80" s="27"/>
      <c r="E80" s="27"/>
      <c r="F80" s="27"/>
      <c r="G80" s="27"/>
    </row>
    <row r="81" spans="1:7" s="19" customFormat="1">
      <c r="A81" s="115"/>
      <c r="B81" s="468"/>
      <c r="C81" s="27"/>
      <c r="D81" s="27"/>
      <c r="E81" s="27"/>
      <c r="F81" s="27"/>
      <c r="G81" s="27"/>
    </row>
    <row r="82" spans="1:7" s="19" customFormat="1">
      <c r="A82" s="115"/>
      <c r="B82" s="468"/>
      <c r="C82" s="27"/>
      <c r="D82" s="27"/>
      <c r="E82" s="27"/>
      <c r="F82" s="27"/>
      <c r="G82" s="27"/>
    </row>
    <row r="83" spans="1:7" s="19" customFormat="1">
      <c r="A83" s="115"/>
      <c r="B83" s="468"/>
      <c r="C83" s="27"/>
      <c r="D83" s="27"/>
      <c r="E83" s="27"/>
      <c r="F83" s="27"/>
    </row>
    <row r="84" spans="1:7" s="19" customFormat="1">
      <c r="A84" s="115"/>
      <c r="B84" s="468"/>
      <c r="C84" s="27"/>
      <c r="D84" s="27"/>
      <c r="E84" s="27"/>
      <c r="F84" s="27"/>
    </row>
    <row r="85" spans="1:7" s="19" customFormat="1">
      <c r="A85" s="115"/>
      <c r="B85" s="468"/>
      <c r="C85" s="27"/>
      <c r="D85" s="27"/>
      <c r="E85" s="27"/>
      <c r="F85" s="27"/>
    </row>
    <row r="86" spans="1:7" s="19" customFormat="1">
      <c r="A86" s="115"/>
      <c r="B86" s="23"/>
    </row>
    <row r="87" spans="1:7" s="19" customFormat="1">
      <c r="A87" s="115"/>
      <c r="B87" s="23"/>
    </row>
    <row r="88" spans="1:7" s="19" customFormat="1">
      <c r="A88" s="115"/>
      <c r="B88" s="23"/>
    </row>
    <row r="89" spans="1:7" s="19" customFormat="1">
      <c r="A89" s="115"/>
      <c r="B89" s="23"/>
    </row>
    <row r="90" spans="1:7" s="19" customFormat="1">
      <c r="A90" s="115"/>
      <c r="B90" s="23"/>
    </row>
    <row r="91" spans="1:7" s="19" customFormat="1">
      <c r="A91" s="115"/>
      <c r="B91" s="23"/>
    </row>
    <row r="92" spans="1:7" s="19" customFormat="1">
      <c r="A92" s="115"/>
      <c r="B92" s="23"/>
    </row>
    <row r="93" spans="1:7" s="19" customFormat="1">
      <c r="A93" s="115"/>
      <c r="B93" s="23"/>
    </row>
    <row r="94" spans="1:7" s="19" customFormat="1">
      <c r="A94" s="115"/>
      <c r="B94" s="23"/>
    </row>
    <row r="95" spans="1:7" s="19" customFormat="1">
      <c r="A95" s="115"/>
      <c r="B95" s="23"/>
    </row>
    <row r="96" spans="1:7" s="19" customFormat="1">
      <c r="A96" s="115"/>
      <c r="B96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view="pageBreakPreview" topLeftCell="A7" zoomScaleSheetLayoutView="100" workbookViewId="0">
      <selection activeCell="L11" sqref="L11"/>
    </sheetView>
  </sheetViews>
  <sheetFormatPr defaultColWidth="9.109375" defaultRowHeight="15"/>
  <cols>
    <col min="1" max="1" width="4.88671875" style="20" customWidth="1"/>
    <col min="2" max="2" width="55.44140625" style="457" customWidth="1"/>
    <col min="3" max="3" width="14.6640625" style="20" customWidth="1"/>
    <col min="4" max="4" width="15.33203125" style="20" customWidth="1"/>
    <col min="5" max="5" width="12.44140625" style="20" customWidth="1"/>
    <col min="6" max="6" width="43.55468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1" t="s">
        <v>78</v>
      </c>
      <c r="B1" s="541"/>
      <c r="C1" s="541"/>
      <c r="D1" s="541"/>
      <c r="E1" s="541"/>
      <c r="F1" s="541"/>
    </row>
    <row r="2" spans="1:20" s="22" customFormat="1" ht="20.399999999999999">
      <c r="A2" s="529" t="str">
        <f>+'Ekamut-caxs'!A7:D7</f>
        <v xml:space="preserve">«Երևան քաղաքի պատմության թանգարան» ՀՈԱԿ-ի 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4" t="s">
        <v>221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29</v>
      </c>
      <c r="C5" s="233" t="s">
        <v>194</v>
      </c>
      <c r="D5" s="233" t="s">
        <v>195</v>
      </c>
      <c r="E5" s="97" t="s">
        <v>49</v>
      </c>
      <c r="F5" s="315" t="str">
        <f>+'Ekamutneri hamematakan'!F5</f>
        <v>Ծանոթություն նախատեսվող ցուցանիշների վերաբերյալ</v>
      </c>
      <c r="G5" s="19"/>
      <c r="H5" s="478" t="s">
        <v>242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2">
        <v>31049.3</v>
      </c>
      <c r="D6" s="242">
        <f>+C94</f>
        <v>18207.899999999965</v>
      </c>
      <c r="E6" s="258">
        <f t="shared" ref="E6:E76" si="0">D6-C6</f>
        <v>-12841.400000000034</v>
      </c>
      <c r="F6" s="242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58">
        <f>SUM(C8:C19)</f>
        <v>123240.7</v>
      </c>
      <c r="D7" s="258">
        <f>SUM(D8:D19)</f>
        <v>109501.4</v>
      </c>
      <c r="E7" s="258">
        <f>D7-C7</f>
        <v>-13739.300000000003</v>
      </c>
      <c r="F7" s="242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5" t="str">
        <f>+'Dramakan hosqer'!B14</f>
        <v>Սուբսիդիայից</v>
      </c>
      <c r="C8" s="255">
        <v>103918.2</v>
      </c>
      <c r="D8" s="256">
        <f>+'Dramakan hosqer'!F14</f>
        <v>96631.4</v>
      </c>
      <c r="E8" s="256">
        <f>D8-C8</f>
        <v>-7286.8000000000029</v>
      </c>
      <c r="F8" s="255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5" t="str">
        <f>+'Dramakan hosqer'!B15</f>
        <v>Սուբսիդիա՝ ազգային, լարային և փողային նվագարանների ուսուցման գծով</v>
      </c>
      <c r="C9" s="255"/>
      <c r="D9" s="256">
        <f>+'Dramakan hosqer'!F15</f>
        <v>0</v>
      </c>
      <c r="E9" s="256">
        <f>D9-C9</f>
        <v>0</v>
      </c>
      <c r="F9" s="255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45" t="str">
        <f>+'Dramakan hosqer'!B16</f>
        <v xml:space="preserve">Վճարովի ծառայություններից </v>
      </c>
      <c r="C10" s="255">
        <v>15224.2</v>
      </c>
      <c r="D10" s="256">
        <f>+'Dramakan hosqer'!F16</f>
        <v>12000</v>
      </c>
      <c r="E10" s="256">
        <f t="shared" si="0"/>
        <v>-3224.2000000000007</v>
      </c>
      <c r="F10" s="255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ref="A11:A17" si="1">+A10+1</f>
        <v>3</v>
      </c>
      <c r="B11" s="445" t="str">
        <f>+'Dramakan hosqer'!B17</f>
        <v>Սպասարկման և կոմունալ համավճարներից</v>
      </c>
      <c r="C11" s="255"/>
      <c r="D11" s="256">
        <f>+'Dramakan hosqer'!F17</f>
        <v>0</v>
      </c>
      <c r="E11" s="256">
        <f t="shared" si="0"/>
        <v>0</v>
      </c>
      <c r="F11" s="255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45" t="str">
        <f>+'Dramakan hosqer'!B18</f>
        <v>Միջոցառումների կազմակերպումից</v>
      </c>
      <c r="C12" s="255"/>
      <c r="D12" s="256">
        <f>+'Dramakan hosqer'!F18</f>
        <v>0</v>
      </c>
      <c r="E12" s="256">
        <f t="shared" si="0"/>
        <v>0</v>
      </c>
      <c r="F12" s="255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5</v>
      </c>
      <c r="B13" s="445" t="str">
        <f>+'Dramakan hosqer'!B19</f>
        <v>Ֆինանսական օգնությունից</v>
      </c>
      <c r="C13" s="255"/>
      <c r="D13" s="256">
        <f>+'Dramakan hosqer'!F19</f>
        <v>0</v>
      </c>
      <c r="E13" s="256">
        <f t="shared" si="0"/>
        <v>0</v>
      </c>
      <c r="F13" s="255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customHeight="1">
      <c r="A14" s="69">
        <v>3</v>
      </c>
      <c r="B14" s="445" t="str">
        <f>+'Dramakan hosqer'!B20</f>
        <v>Չփոխանակվող գործարքներից (դրամաշնորհից)</v>
      </c>
      <c r="C14" s="255">
        <v>2900</v>
      </c>
      <c r="D14" s="256">
        <f>+'Dramakan hosqer'!F20</f>
        <v>0</v>
      </c>
      <c r="E14" s="256">
        <f t="shared" si="0"/>
        <v>-2900</v>
      </c>
      <c r="F14" s="255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v>4</v>
      </c>
      <c r="B15" s="445" t="str">
        <f>+'Dramakan hosqer'!B21</f>
        <v>Դեբիտորական պարտքերից</v>
      </c>
      <c r="C15" s="255">
        <v>31.9</v>
      </c>
      <c r="D15" s="256">
        <f>+'Dramakan hosqer'!F21</f>
        <v>0</v>
      </c>
      <c r="E15" s="256">
        <f t="shared" si="0"/>
        <v>-31.9</v>
      </c>
      <c r="F15" s="255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5</v>
      </c>
      <c r="B16" s="445" t="str">
        <f>+'Dramakan hosqer'!B22</f>
        <v>Բանկի տոկոսից</v>
      </c>
      <c r="C16" s="255">
        <v>362.3</v>
      </c>
      <c r="D16" s="256">
        <f>+'Dramakan hosqer'!F22</f>
        <v>200</v>
      </c>
      <c r="E16" s="256">
        <f>D16-C16</f>
        <v>-162.30000000000001</v>
      </c>
      <c r="F16" s="255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6</v>
      </c>
      <c r="B17" s="445" t="str">
        <f>+'Dramakan hosqer'!B23</f>
        <v>Ապրանքների և պաշարների գծով</v>
      </c>
      <c r="C17" s="255">
        <v>646.1</v>
      </c>
      <c r="D17" s="255">
        <f>+'Dramakan hosqer'!F23</f>
        <v>600</v>
      </c>
      <c r="E17" s="255">
        <f>D17-C17</f>
        <v>-46.100000000000023</v>
      </c>
      <c r="F17" s="255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customHeight="1">
      <c r="A18" s="69">
        <v>7</v>
      </c>
      <c r="B18" s="445" t="str">
        <f>+'Dramakan hosqer'!B24</f>
        <v>Ուսումնական պրակտիկայի գծով</v>
      </c>
      <c r="C18" s="255">
        <v>67</v>
      </c>
      <c r="D18" s="255">
        <f>+'Dramakan hosqer'!F24</f>
        <v>70</v>
      </c>
      <c r="E18" s="255">
        <f>D18-C18</f>
        <v>3</v>
      </c>
      <c r="F18" s="255"/>
      <c r="G18" s="132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66" customFormat="1" ht="17.25" customHeight="1">
      <c r="A19" s="69">
        <v>8</v>
      </c>
      <c r="B19" s="445" t="str">
        <f>+'Dramakan hosqer'!B25</f>
        <v>Այլ եկամուտ</v>
      </c>
      <c r="C19" s="255">
        <v>91</v>
      </c>
      <c r="D19" s="255">
        <f>+'Dramakan hosqer'!F25</f>
        <v>0</v>
      </c>
      <c r="E19" s="255">
        <f>D19-C19</f>
        <v>-91</v>
      </c>
      <c r="F19" s="255"/>
      <c r="G19" s="431" t="s">
        <v>215</v>
      </c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22" customFormat="1" ht="36" customHeight="1">
      <c r="A20" s="13" t="s">
        <v>32</v>
      </c>
      <c r="B20" s="14" t="s">
        <v>80</v>
      </c>
      <c r="C20" s="258">
        <f>+C21+C75+C91</f>
        <v>136082.10000000003</v>
      </c>
      <c r="D20" s="258">
        <f>+D21+D75+D91</f>
        <v>119037.2</v>
      </c>
      <c r="E20" s="258">
        <f t="shared" si="0"/>
        <v>-17044.900000000038</v>
      </c>
      <c r="F20" s="242"/>
      <c r="G20" s="438"/>
      <c r="H20" s="162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22" customFormat="1" ht="21" customHeight="1">
      <c r="A21" s="16" t="s">
        <v>53</v>
      </c>
      <c r="B21" s="14" t="s">
        <v>56</v>
      </c>
      <c r="C21" s="258">
        <f>SUM(C22,C25:C30,C34:C69,C73:C74)</f>
        <v>115045.00000000003</v>
      </c>
      <c r="D21" s="258">
        <f>SUM(D22,D25:D30,D34:D69,D73:D74)</f>
        <v>109087.2</v>
      </c>
      <c r="E21" s="258">
        <f t="shared" si="0"/>
        <v>-5957.800000000032</v>
      </c>
      <c r="F21" s="242"/>
      <c r="G21" s="131"/>
      <c r="H21" s="116"/>
      <c r="I21" s="116"/>
      <c r="J21" s="116"/>
      <c r="K21" s="116"/>
      <c r="L21" s="116"/>
      <c r="M21" s="116"/>
      <c r="N21" s="124"/>
      <c r="O21" s="124"/>
      <c r="P21" s="124"/>
      <c r="Q21" s="124"/>
      <c r="R21" s="124"/>
      <c r="S21" s="124"/>
      <c r="T21" s="124"/>
    </row>
    <row r="22" spans="1:20" s="67" customFormat="1" ht="18" customHeight="1">
      <c r="A22" s="69">
        <v>1</v>
      </c>
      <c r="B22" s="316" t="str">
        <f>+'Dramakan hosqer'!B28</f>
        <v>Աշխատավարձի գծով, որից՝</v>
      </c>
      <c r="C22" s="255">
        <v>74414.3</v>
      </c>
      <c r="D22" s="256">
        <f>+'Dramakan hosqer'!F28</f>
        <v>75444.5</v>
      </c>
      <c r="E22" s="256">
        <f t="shared" si="0"/>
        <v>1030.1999999999971</v>
      </c>
      <c r="F22" s="255"/>
      <c r="G22" s="132"/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ht="17.25" hidden="1" customHeight="1">
      <c r="A23" s="28">
        <v>1.1000000000000001</v>
      </c>
      <c r="B23" s="446" t="str">
        <f>+'Dramakan hosqer'!B29</f>
        <v>վճարովի ծառայության գծով</v>
      </c>
      <c r="C23" s="243"/>
      <c r="D23" s="261">
        <f>+'Dramakan hosqer'!F29</f>
        <v>0</v>
      </c>
      <c r="E23" s="261">
        <f t="shared" si="0"/>
        <v>0</v>
      </c>
      <c r="F23" s="243"/>
    </row>
    <row r="24" spans="1:20" ht="18" customHeight="1">
      <c r="A24" s="28">
        <v>1.1000000000000001</v>
      </c>
      <c r="B24" s="448" t="str">
        <f>+'Dramakan hosqer'!B30</f>
        <v>պարգևատրման գծով</v>
      </c>
      <c r="C24" s="243">
        <v>7113.6</v>
      </c>
      <c r="D24" s="261">
        <f>+'Dramakan hosqer'!F30</f>
        <v>1280</v>
      </c>
      <c r="E24" s="261">
        <f t="shared" si="0"/>
        <v>-5833.6</v>
      </c>
      <c r="F24" s="243"/>
    </row>
    <row r="25" spans="1:20" s="67" customFormat="1" ht="18" hidden="1" customHeight="1">
      <c r="A25" s="69">
        <f>+A22+1</f>
        <v>2</v>
      </c>
      <c r="B25" s="265" t="str">
        <f>+'Dramakan hosqer'!B31</f>
        <v>Ջեռուցման գծով</v>
      </c>
      <c r="C25" s="255"/>
      <c r="D25" s="256">
        <f>+'Dramakan hosqer'!F31</f>
        <v>0</v>
      </c>
      <c r="E25" s="256">
        <f t="shared" si="0"/>
        <v>0</v>
      </c>
      <c r="F25" s="255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v>2</v>
      </c>
      <c r="B26" s="265" t="str">
        <f>+'Dramakan hosqer'!B32</f>
        <v>Էլեկտրաէներգիայի գծով</v>
      </c>
      <c r="C26" s="255">
        <v>3978.8</v>
      </c>
      <c r="D26" s="256">
        <f>+'Dramakan hosqer'!F32</f>
        <v>4447.3999999999996</v>
      </c>
      <c r="E26" s="256">
        <f t="shared" si="0"/>
        <v>468.59999999999945</v>
      </c>
      <c r="F26" s="525" t="s">
        <v>304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ref="A27:A29" si="2">+A26+1</f>
        <v>3</v>
      </c>
      <c r="B27" s="265" t="str">
        <f>+'Dramakan hosqer'!B33</f>
        <v>Ջրմուղ-կոյուղու գծով</v>
      </c>
      <c r="C27" s="255"/>
      <c r="D27" s="256">
        <f>+'Dramakan hosqer'!F33</f>
        <v>0</v>
      </c>
      <c r="E27" s="256">
        <f t="shared" si="0"/>
        <v>0</v>
      </c>
      <c r="F27" s="255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8" hidden="1" customHeight="1">
      <c r="A28" s="69">
        <f t="shared" si="2"/>
        <v>4</v>
      </c>
      <c r="B28" s="265" t="str">
        <f>+'Dramakan hosqer'!B34</f>
        <v>Աղբահանության գծով</v>
      </c>
      <c r="C28" s="255"/>
      <c r="D28" s="256">
        <f>+'Dramakan hosqer'!F34</f>
        <v>0</v>
      </c>
      <c r="E28" s="256">
        <f t="shared" si="0"/>
        <v>0</v>
      </c>
      <c r="F28" s="255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6.5" hidden="1" customHeight="1">
      <c r="A29" s="69">
        <f t="shared" si="2"/>
        <v>5</v>
      </c>
      <c r="B29" s="265" t="str">
        <f>+'Dramakan hosqer'!B35</f>
        <v>Ախտաբանության գծով</v>
      </c>
      <c r="C29" s="255"/>
      <c r="D29" s="256">
        <f>+'Dramakan hosqer'!F35</f>
        <v>0</v>
      </c>
      <c r="E29" s="256">
        <f t="shared" si="0"/>
        <v>0</v>
      </c>
      <c r="F29" s="255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7" customFormat="1" ht="17.399999999999999">
      <c r="A30" s="69">
        <v>3</v>
      </c>
      <c r="B30" s="265" t="str">
        <f>+'Dramakan hosqer'!B36</f>
        <v>Կապի գծով, այդ թվում`</v>
      </c>
      <c r="C30" s="256">
        <f>SUM(C31:C33)</f>
        <v>180.1</v>
      </c>
      <c r="D30" s="256">
        <f>SUM(D31:D33)</f>
        <v>200</v>
      </c>
      <c r="E30" s="256">
        <f t="shared" si="0"/>
        <v>19.900000000000006</v>
      </c>
      <c r="F30" s="525" t="s">
        <v>302</v>
      </c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8">
        <v>3.1</v>
      </c>
      <c r="B31" s="446" t="str">
        <f>+'Dramakan hosqer'!B37</f>
        <v>բաժանորդային վճար</v>
      </c>
      <c r="C31" s="243">
        <v>158.4</v>
      </c>
      <c r="D31" s="261">
        <f>+'Dramakan hosqer'!F37</f>
        <v>172.8</v>
      </c>
      <c r="E31" s="261">
        <f t="shared" si="0"/>
        <v>14.400000000000006</v>
      </c>
      <c r="F31" s="243"/>
    </row>
    <row r="32" spans="1:20" s="35" customFormat="1" ht="18" customHeight="1">
      <c r="A32" s="28">
        <v>3.2</v>
      </c>
      <c r="B32" s="446" t="str">
        <f>+'Dramakan hosqer'!B38</f>
        <v>րոպեավճար</v>
      </c>
      <c r="C32" s="243">
        <v>21.7</v>
      </c>
      <c r="D32" s="261">
        <f>+'Dramakan hosqer'!F38</f>
        <v>27.2</v>
      </c>
      <c r="E32" s="261">
        <f t="shared" si="0"/>
        <v>5.5</v>
      </c>
      <c r="F32" s="243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8">
        <v>7.3</v>
      </c>
      <c r="B33" s="446" t="str">
        <f>+'Dramakan hosqer'!B39</f>
        <v>ինտերնետ կապ</v>
      </c>
      <c r="C33" s="243"/>
      <c r="D33" s="261">
        <f>+'Dramakan hosqer'!F39</f>
        <v>0</v>
      </c>
      <c r="E33" s="261">
        <f t="shared" si="0"/>
        <v>0</v>
      </c>
      <c r="F33" s="243"/>
      <c r="I33" s="136"/>
    </row>
    <row r="34" spans="1:20" s="67" customFormat="1" ht="26.25" customHeight="1">
      <c r="A34" s="69">
        <f>+A30+1</f>
        <v>4</v>
      </c>
      <c r="B34" s="265" t="str">
        <f>+'Dramakan hosqer'!B40</f>
        <v>Բանկային ծառայության գծով</v>
      </c>
      <c r="C34" s="255">
        <v>92.7</v>
      </c>
      <c r="D34" s="256">
        <f>+'Dramakan hosqer'!F40</f>
        <v>100</v>
      </c>
      <c r="E34" s="256">
        <f t="shared" si="0"/>
        <v>7.2999999999999972</v>
      </c>
      <c r="F34" s="523" t="s">
        <v>303</v>
      </c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>+A34+1</f>
        <v>5</v>
      </c>
      <c r="B35" s="265" t="str">
        <f>+'Dramakan hosqer'!B41</f>
        <v>Տնտեսական ապրանքների գծով</v>
      </c>
      <c r="C35" s="255">
        <v>318.3</v>
      </c>
      <c r="D35" s="256">
        <f>+'Dramakan hosqer'!F41</f>
        <v>350</v>
      </c>
      <c r="E35" s="256">
        <f t="shared" si="0"/>
        <v>31.699999999999989</v>
      </c>
      <c r="F35" s="525" t="s">
        <v>297</v>
      </c>
      <c r="G35" s="50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8" customHeight="1">
      <c r="A36" s="69">
        <f t="shared" ref="A36:A52" si="3">+A35+1</f>
        <v>6</v>
      </c>
      <c r="B36" s="265" t="str">
        <f>+'Dramakan hosqer'!B42</f>
        <v>Գրասենյակային ապրանքների գծով</v>
      </c>
      <c r="C36" s="255">
        <v>118</v>
      </c>
      <c r="D36" s="256">
        <f>+'Dramakan hosqer'!F42</f>
        <v>150</v>
      </c>
      <c r="E36" s="256">
        <f t="shared" si="0"/>
        <v>32</v>
      </c>
      <c r="F36" s="525" t="s">
        <v>298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21.6">
      <c r="A37" s="69">
        <f t="shared" si="3"/>
        <v>7</v>
      </c>
      <c r="B37" s="265" t="str">
        <f>+'Dramakan hosqer'!B43</f>
        <v>Փոքրարժեք կամ արագամաշ առարկաների գծով</v>
      </c>
      <c r="C37" s="255">
        <v>182.5</v>
      </c>
      <c r="D37" s="256">
        <f>+'Dramakan hosqer'!F43</f>
        <v>200</v>
      </c>
      <c r="E37" s="256">
        <f t="shared" si="0"/>
        <v>17.5</v>
      </c>
      <c r="F37" s="523" t="s">
        <v>296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8</v>
      </c>
      <c r="B38" s="265" t="str">
        <f>+'Dramakan hosqer'!B44</f>
        <v>Ուսումնական նյութերի գծով</v>
      </c>
      <c r="C38" s="255"/>
      <c r="D38" s="256">
        <f>+'Dramakan hosqer'!F44</f>
        <v>0</v>
      </c>
      <c r="E38" s="256">
        <f t="shared" si="0"/>
        <v>0</v>
      </c>
      <c r="F38" s="255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9</v>
      </c>
      <c r="B39" s="265" t="str">
        <f>+'Dramakan hosqer'!B45</f>
        <v>Դեղորայքի գծով</v>
      </c>
      <c r="C39" s="255"/>
      <c r="D39" s="256">
        <f>+'Dramakan hosqer'!F45</f>
        <v>0</v>
      </c>
      <c r="E39" s="256">
        <f t="shared" si="0"/>
        <v>0</v>
      </c>
      <c r="F39" s="255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10</v>
      </c>
      <c r="B40" s="265" t="str">
        <f>+'Dramakan hosqer'!B46</f>
        <v>Բուժ.ծառայության գծով</v>
      </c>
      <c r="C40" s="255"/>
      <c r="D40" s="256">
        <f>+'Dramakan hosqer'!F46</f>
        <v>0</v>
      </c>
      <c r="E40" s="256">
        <f t="shared" si="0"/>
        <v>0</v>
      </c>
      <c r="F40" s="255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11</v>
      </c>
      <c r="B41" s="265" t="str">
        <f>+'Dramakan hosqer'!B47</f>
        <v>Ընթացիկ վերանորոգման գծով</v>
      </c>
      <c r="C41" s="255"/>
      <c r="D41" s="256">
        <f>+'Dramakan hosqer'!F47</f>
        <v>0</v>
      </c>
      <c r="E41" s="256">
        <f t="shared" si="0"/>
        <v>0</v>
      </c>
      <c r="F41" s="255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12</v>
      </c>
      <c r="B42" s="265" t="str">
        <f>+'Dramakan hosqer'!B48</f>
        <v>Ջեռուցման համակարգի սպասարկման գծով</v>
      </c>
      <c r="C42" s="255"/>
      <c r="D42" s="256">
        <f>+'Dramakan hosqer'!F48</f>
        <v>0</v>
      </c>
      <c r="E42" s="256">
        <f t="shared" si="0"/>
        <v>0</v>
      </c>
      <c r="F42" s="255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13</v>
      </c>
      <c r="B43" s="265" t="str">
        <f>+'Dramakan hosqer'!B49</f>
        <v>Կաթսայատան սպասարկման գծով</v>
      </c>
      <c r="C43" s="255"/>
      <c r="D43" s="256">
        <f>+'Dramakan hosqer'!F49</f>
        <v>0</v>
      </c>
      <c r="E43" s="256">
        <f t="shared" si="0"/>
        <v>0</v>
      </c>
      <c r="F43" s="255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14</v>
      </c>
      <c r="B44" s="265" t="str">
        <f>+'Dramakan hosqer'!B50</f>
        <v>Սպասարկման և կոմունալ համավճարների գծով</v>
      </c>
      <c r="C44" s="255"/>
      <c r="D44" s="256">
        <f>+'Dramakan hosqer'!F50</f>
        <v>0</v>
      </c>
      <c r="E44" s="256">
        <f t="shared" si="0"/>
        <v>0</v>
      </c>
      <c r="F44" s="255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18" hidden="1" customHeight="1">
      <c r="A45" s="69">
        <f t="shared" si="3"/>
        <v>15</v>
      </c>
      <c r="B45" s="265" t="str">
        <f>+'Dramakan hosqer'!B51</f>
        <v>Գնումների համակարգողի ծառայության գծով</v>
      </c>
      <c r="C45" s="255"/>
      <c r="D45" s="256">
        <f>+'Dramakan hosqer'!F51</f>
        <v>0</v>
      </c>
      <c r="E45" s="256">
        <f t="shared" si="0"/>
        <v>0</v>
      </c>
      <c r="F45" s="255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8.25" hidden="1" customHeight="1">
      <c r="A46" s="69">
        <f t="shared" si="3"/>
        <v>16</v>
      </c>
      <c r="B46" s="265" t="str">
        <f>+'Dramakan hosqer'!B52</f>
        <v>Համակարգիչների տեխնիկական սպասարկման գծով</v>
      </c>
      <c r="C46" s="255"/>
      <c r="D46" s="256">
        <f>+'Dramakan hosqer'!F52</f>
        <v>0</v>
      </c>
      <c r="E46" s="256">
        <f t="shared" si="0"/>
        <v>0</v>
      </c>
      <c r="F46" s="255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34.5" customHeight="1">
      <c r="A47" s="69">
        <v>8</v>
      </c>
      <c r="B47" s="265" t="str">
        <f>+'Dramakan hosqer'!B53</f>
        <v>Համակարգչային ծրագրի և կայքի սպասարկման գծով</v>
      </c>
      <c r="C47" s="255">
        <v>117.6</v>
      </c>
      <c r="D47" s="256">
        <f>+'Dramakan hosqer'!F53</f>
        <v>140</v>
      </c>
      <c r="E47" s="256">
        <f t="shared" si="0"/>
        <v>22.400000000000006</v>
      </c>
      <c r="F47" s="523" t="s">
        <v>301</v>
      </c>
      <c r="G47" s="50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customHeight="1">
      <c r="A48" s="69">
        <v>9</v>
      </c>
      <c r="B48" s="265" t="str">
        <f>+'Dramakan hosqer'!B54</f>
        <v>էլ․ստորագրության գծով</v>
      </c>
      <c r="C48" s="255">
        <v>3</v>
      </c>
      <c r="D48" s="256">
        <f>+'Dramakan hosqer'!F54</f>
        <v>3</v>
      </c>
      <c r="E48" s="256">
        <f t="shared" si="0"/>
        <v>0</v>
      </c>
      <c r="F48" s="255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10</v>
      </c>
      <c r="B49" s="265" t="str">
        <f>+'Dramakan hosqer'!B55</f>
        <v>Հայտարարության գծով</v>
      </c>
      <c r="C49" s="255"/>
      <c r="D49" s="256">
        <f>+'Dramakan hosqer'!F55</f>
        <v>0</v>
      </c>
      <c r="E49" s="256">
        <f t="shared" si="0"/>
        <v>0</v>
      </c>
      <c r="F49" s="255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11</v>
      </c>
      <c r="B50" s="265" t="str">
        <f>+'Dramakan hosqer'!B56</f>
        <v>Բաժանորդագրության գծով</v>
      </c>
      <c r="C50" s="255"/>
      <c r="D50" s="256">
        <f>+'Dramakan hosqer'!F56</f>
        <v>0</v>
      </c>
      <c r="E50" s="256">
        <f t="shared" si="0"/>
        <v>0</v>
      </c>
      <c r="F50" s="255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12</v>
      </c>
      <c r="B51" s="265" t="str">
        <f>+'Dramakan hosqer'!B57</f>
        <v>Վերապատրաստման գծով</v>
      </c>
      <c r="C51" s="255"/>
      <c r="D51" s="256">
        <f>+'Dramakan hosqer'!F57</f>
        <v>0</v>
      </c>
      <c r="E51" s="256">
        <f t="shared" si="0"/>
        <v>0</v>
      </c>
      <c r="F51" s="255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13</v>
      </c>
      <c r="B52" s="265" t="str">
        <f>+'Dramakan hosqer'!B58</f>
        <v>Միջոցառումների գծով</v>
      </c>
      <c r="C52" s="255"/>
      <c r="D52" s="256">
        <f>+'Dramakan hosqer'!F58</f>
        <v>0</v>
      </c>
      <c r="E52" s="256">
        <f>D52-C52</f>
        <v>0</v>
      </c>
      <c r="F52" s="255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v>10</v>
      </c>
      <c r="B53" s="265" t="str">
        <f>+'Dramakan hosqer'!B59</f>
        <v>Տրանսպորտային ծախսերի գծով</v>
      </c>
      <c r="C53" s="255">
        <v>554.79999999999995</v>
      </c>
      <c r="D53" s="256">
        <f>+'Dramakan hosqer'!F59</f>
        <v>615.1</v>
      </c>
      <c r="E53" s="256">
        <f t="shared" si="0"/>
        <v>60.300000000000068</v>
      </c>
      <c r="F53" s="255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7" customFormat="1" ht="18" customHeight="1">
      <c r="A54" s="69">
        <v>11</v>
      </c>
      <c r="B54" s="265" t="str">
        <f>+'Dramakan hosqer'!B60</f>
        <v>Տպագրության գծով</v>
      </c>
      <c r="C54" s="255">
        <v>384.6</v>
      </c>
      <c r="D54" s="256">
        <f>+'Dramakan hosqer'!F60</f>
        <v>500</v>
      </c>
      <c r="E54" s="256">
        <f t="shared" si="0"/>
        <v>115.39999999999998</v>
      </c>
      <c r="F54" s="524" t="s">
        <v>294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v>12</v>
      </c>
      <c r="B55" s="316" t="str">
        <f>+'Dramakan hosqer'!B61</f>
        <v>ՀԴՄ-ի սպասարկման գծով</v>
      </c>
      <c r="C55" s="255">
        <v>13.2</v>
      </c>
      <c r="D55" s="255">
        <f>+'Dramakan hosqer'!F61</f>
        <v>14.4</v>
      </c>
      <c r="E55" s="255">
        <f>D55-C55</f>
        <v>1.2000000000000011</v>
      </c>
      <c r="F55" s="255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31.8" customHeight="1">
      <c r="A56" s="69">
        <v>13</v>
      </c>
      <c r="B56" s="316" t="str">
        <f>+'Dramakan hosqer'!B62</f>
        <v>Իրացված ապրանքների և այլ պաշարների ինքնարժեքի գծով</v>
      </c>
      <c r="C56" s="255">
        <v>358.9</v>
      </c>
      <c r="D56" s="255">
        <f>+'Dramakan hosqer'!F62</f>
        <v>500</v>
      </c>
      <c r="E56" s="255">
        <f t="shared" ref="E56:E67" si="4">D56-C56</f>
        <v>141.10000000000002</v>
      </c>
      <c r="F56" s="255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18" customHeight="1">
      <c r="A57" s="69">
        <v>14</v>
      </c>
      <c r="B57" s="316" t="str">
        <f>+'Dramakan hosqer'!B63</f>
        <v>Ֆասադային ապակիների լվացման գծով</v>
      </c>
      <c r="C57" s="255">
        <v>0</v>
      </c>
      <c r="D57" s="255">
        <f>+'Dramakan hosqer'!F63</f>
        <v>42</v>
      </c>
      <c r="E57" s="255">
        <f t="shared" si="4"/>
        <v>42</v>
      </c>
      <c r="F57" s="255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6" customFormat="1" ht="18" customHeight="1">
      <c r="A58" s="69">
        <v>15</v>
      </c>
      <c r="B58" s="316" t="str">
        <f>+'Dramakan hosqer'!B64</f>
        <v>Վերելակի սպասարկման գծով</v>
      </c>
      <c r="C58" s="255">
        <v>433</v>
      </c>
      <c r="D58" s="255">
        <f>+'Dramakan hosqer'!F64</f>
        <v>468</v>
      </c>
      <c r="E58" s="255">
        <f t="shared" si="4"/>
        <v>35</v>
      </c>
      <c r="F58" s="255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6" customFormat="1" ht="37.799999999999997" customHeight="1">
      <c r="A59" s="69">
        <v>16</v>
      </c>
      <c r="B59" s="316" t="str">
        <f>+'Dramakan hosqer'!B65</f>
        <v>Ցուցանմուշների քիմ.մաքրման ծառայության գծով/գործվացք/</v>
      </c>
      <c r="C59" s="255">
        <v>36.299999999999997</v>
      </c>
      <c r="D59" s="255">
        <f>+'Dramakan hosqer'!F65</f>
        <v>100</v>
      </c>
      <c r="E59" s="255">
        <f t="shared" si="4"/>
        <v>63.7</v>
      </c>
      <c r="F59" s="255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6" customFormat="1" ht="18" customHeight="1">
      <c r="A60" s="69">
        <v>17</v>
      </c>
      <c r="B60" s="316" t="str">
        <f>+'Dramakan hosqer'!B66</f>
        <v>Ցուցանմուշների վերականգնման գծով</v>
      </c>
      <c r="C60" s="255">
        <v>20.8</v>
      </c>
      <c r="D60" s="255">
        <f>+'Dramakan hosqer'!F66</f>
        <v>100</v>
      </c>
      <c r="E60" s="255">
        <f t="shared" si="4"/>
        <v>79.2</v>
      </c>
      <c r="F60" s="255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6" customFormat="1" ht="26.25" customHeight="1">
      <c r="A61" s="69">
        <v>18</v>
      </c>
      <c r="B61" s="316" t="str">
        <f>+'Dramakan hosqer'!B67</f>
        <v>Գործուղումների գծով</v>
      </c>
      <c r="C61" s="255">
        <v>1300.3</v>
      </c>
      <c r="D61" s="255">
        <f>+'Dramakan hosqer'!F67</f>
        <v>2300</v>
      </c>
      <c r="E61" s="255">
        <f t="shared" si="4"/>
        <v>999.7</v>
      </c>
      <c r="F61" s="523" t="s">
        <v>293</v>
      </c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6" customFormat="1" ht="18" customHeight="1">
      <c r="A62" s="69">
        <v>19</v>
      </c>
      <c r="B62" s="316" t="str">
        <f>+'Dramakan hosqer'!B68</f>
        <v>Անվտանգության համակարգի սպասարկում</v>
      </c>
      <c r="C62" s="255">
        <v>6</v>
      </c>
      <c r="D62" s="255">
        <f>+'Dramakan hosqer'!F68</f>
        <v>6</v>
      </c>
      <c r="E62" s="255">
        <f t="shared" si="4"/>
        <v>0</v>
      </c>
      <c r="F62" s="25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6" customFormat="1" ht="18" customHeight="1">
      <c r="A63" s="69">
        <v>20</v>
      </c>
      <c r="B63" s="316" t="str">
        <f>+'Dramakan hosqer'!B69</f>
        <v>Գրքերի կազմարարական աշխատանքների գծով</v>
      </c>
      <c r="C63" s="255">
        <v>0</v>
      </c>
      <c r="D63" s="255">
        <f>+'Dramakan hosqer'!F69</f>
        <v>40</v>
      </c>
      <c r="E63" s="255">
        <f t="shared" si="4"/>
        <v>40</v>
      </c>
      <c r="F63" s="255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6" customFormat="1" ht="32.4" customHeight="1">
      <c r="A64" s="69">
        <v>21</v>
      </c>
      <c r="B64" s="316" t="str">
        <f>+'Dramakan hosqer'!B70</f>
        <v>Վճարովի ծառայության գծով</v>
      </c>
      <c r="C64" s="255">
        <v>0</v>
      </c>
      <c r="D64" s="255">
        <f>+'Dramakan hosqer'!F70</f>
        <v>500</v>
      </c>
      <c r="E64" s="255">
        <f t="shared" si="4"/>
        <v>500</v>
      </c>
      <c r="F64" s="526" t="s">
        <v>295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6" customFormat="1" ht="18" hidden="1" customHeight="1">
      <c r="A65" s="69"/>
      <c r="B65" s="316" t="str">
        <f>+'Dramakan hosqer'!B71</f>
        <v>Թանգարանային հավաքածուների ձեռք բերում</v>
      </c>
      <c r="C65" s="255">
        <v>0</v>
      </c>
      <c r="D65" s="255">
        <f>+'Dramakan hosqer'!F71</f>
        <v>0</v>
      </c>
      <c r="E65" s="255">
        <f t="shared" si="4"/>
        <v>0</v>
      </c>
      <c r="F65" s="255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6" customFormat="1" ht="18" customHeight="1">
      <c r="A66" s="69">
        <v>22</v>
      </c>
      <c r="B66" s="316" t="str">
        <f>+'Dramakan hosqer'!B72</f>
        <v>Կրակմարիչի լիցքավորում</v>
      </c>
      <c r="C66" s="255">
        <v>0</v>
      </c>
      <c r="D66" s="255">
        <f>+'Dramakan hosqer'!F72</f>
        <v>46.2</v>
      </c>
      <c r="E66" s="255">
        <f t="shared" si="4"/>
        <v>46.2</v>
      </c>
      <c r="F66" s="255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6" customFormat="1" ht="18" customHeight="1">
      <c r="A67" s="69">
        <v>23</v>
      </c>
      <c r="B67" s="316" t="s">
        <v>292</v>
      </c>
      <c r="C67" s="255">
        <v>2974.2</v>
      </c>
      <c r="D67" s="255">
        <f>+'Dramakan hosqer'!F73</f>
        <v>0</v>
      </c>
      <c r="E67" s="255">
        <f t="shared" si="4"/>
        <v>-2974.2</v>
      </c>
      <c r="F67" s="255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6" customFormat="1" ht="18" customHeight="1">
      <c r="A68" s="69">
        <v>24</v>
      </c>
      <c r="B68" s="316" t="str">
        <f>+'Dramakan hosqer'!B73</f>
        <v>Չփոխանակվող գործարքներից/դրամաշնորհ/</v>
      </c>
      <c r="C68" s="255">
        <v>1722.2</v>
      </c>
      <c r="D68" s="255">
        <f>+'Dramakan hosqer'!F73</f>
        <v>0</v>
      </c>
      <c r="E68" s="255">
        <f>D68-C68</f>
        <v>-1722.2</v>
      </c>
      <c r="F68" s="255"/>
      <c r="G68" s="431" t="s">
        <v>214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22.95" customHeight="1">
      <c r="A69" s="69">
        <v>25</v>
      </c>
      <c r="B69" s="265" t="str">
        <f>+'Dramakan hosqer'!B74</f>
        <v>Հարկային պարտավորությունների գծով, այդ թվում՝</v>
      </c>
      <c r="C69" s="256">
        <f>SUM(C70:C72)</f>
        <v>10.5</v>
      </c>
      <c r="D69" s="256">
        <f>SUM(D70:D72)</f>
        <v>10.5</v>
      </c>
      <c r="E69" s="255">
        <f>D69-C69</f>
        <v>0</v>
      </c>
      <c r="F69" s="255"/>
      <c r="G69" s="438"/>
      <c r="H69" s="43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160" customFormat="1" ht="18" hidden="1" customHeight="1">
      <c r="A70" s="15">
        <v>31.1</v>
      </c>
      <c r="B70" s="456" t="str">
        <f>+'Dramakan hosqer'!B75</f>
        <v>շահութահարկի գծով</v>
      </c>
      <c r="C70" s="243"/>
      <c r="D70" s="261">
        <f>+'Dramakan hosqer'!F75</f>
        <v>0</v>
      </c>
      <c r="E70" s="243">
        <f>D70-C70</f>
        <v>0</v>
      </c>
      <c r="F70" s="243"/>
      <c r="G70" s="168"/>
      <c r="H70" s="169"/>
      <c r="I70" s="169"/>
      <c r="J70" s="169"/>
      <c r="K70" s="169"/>
      <c r="L70" s="169"/>
      <c r="M70" s="169"/>
      <c r="N70" s="170"/>
      <c r="O70" s="170"/>
      <c r="P70" s="170"/>
      <c r="Q70" s="170"/>
      <c r="R70" s="170"/>
      <c r="S70" s="170"/>
      <c r="T70" s="170"/>
    </row>
    <row r="71" spans="1:20" s="160" customFormat="1" ht="18.75" hidden="1" customHeight="1">
      <c r="A71" s="15">
        <v>31.2</v>
      </c>
      <c r="B71" s="456" t="str">
        <f>+'Dramakan hosqer'!B76</f>
        <v>ԱԱՀ-ի գծով</v>
      </c>
      <c r="C71" s="243"/>
      <c r="D71" s="261">
        <f>+'Dramakan hosqer'!F76</f>
        <v>0</v>
      </c>
      <c r="E71" s="261">
        <f t="shared" si="0"/>
        <v>0</v>
      </c>
      <c r="F71" s="243"/>
      <c r="G71" s="171"/>
      <c r="H71" s="169"/>
      <c r="I71" s="169"/>
      <c r="J71" s="169"/>
      <c r="K71" s="169"/>
      <c r="L71" s="169"/>
      <c r="M71" s="169"/>
      <c r="N71" s="170"/>
      <c r="O71" s="170"/>
      <c r="P71" s="170"/>
      <c r="Q71" s="170"/>
      <c r="R71" s="170"/>
      <c r="S71" s="170"/>
      <c r="T71" s="170"/>
    </row>
    <row r="72" spans="1:20" s="160" customFormat="1" ht="18" customHeight="1">
      <c r="A72" s="15">
        <v>25.1</v>
      </c>
      <c r="B72" s="456" t="str">
        <f>+'Dramakan hosqer'!B77</f>
        <v xml:space="preserve">չփոխհատուցվող հարկերի գծով </v>
      </c>
      <c r="C72" s="243">
        <v>10.5</v>
      </c>
      <c r="D72" s="261">
        <f>+'Dramakan hosqer'!F77</f>
        <v>10.5</v>
      </c>
      <c r="E72" s="261">
        <f t="shared" si="0"/>
        <v>0</v>
      </c>
      <c r="F72" s="243"/>
      <c r="G72" s="171"/>
      <c r="H72" s="169"/>
      <c r="I72" s="169"/>
      <c r="J72" s="169"/>
      <c r="K72" s="169"/>
      <c r="L72" s="169"/>
      <c r="M72" s="169"/>
      <c r="N72" s="170"/>
      <c r="O72" s="170"/>
      <c r="P72" s="170"/>
      <c r="Q72" s="170"/>
      <c r="R72" s="170"/>
      <c r="S72" s="170"/>
      <c r="T72" s="170"/>
    </row>
    <row r="73" spans="1:20" s="67" customFormat="1" ht="18" customHeight="1">
      <c r="A73" s="77">
        <f>+A69+1</f>
        <v>26</v>
      </c>
      <c r="B73" s="257" t="str">
        <f>+'Dramakan hosqer'!B78</f>
        <v>Կրեդիտորական պարտքի մարման գծով</v>
      </c>
      <c r="C73" s="255">
        <v>524.79999999999995</v>
      </c>
      <c r="D73" s="256">
        <f>+'Dramakan hosqer'!F78</f>
        <v>569.10000000000036</v>
      </c>
      <c r="E73" s="256">
        <f t="shared" si="0"/>
        <v>44.300000000000409</v>
      </c>
      <c r="F73" s="255"/>
      <c r="G73" s="527">
        <f>+D6-D73</f>
        <v>17638.799999999967</v>
      </c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8" customHeight="1">
      <c r="A74" s="77">
        <f>+A73+1</f>
        <v>27</v>
      </c>
      <c r="B74" s="257" t="str">
        <f>+'Dramakan hosqer'!B79</f>
        <v>Այլ արտահոսքերի գծով</v>
      </c>
      <c r="C74" s="255">
        <v>27300.1</v>
      </c>
      <c r="D74" s="256">
        <f>+'Dramakan hosqer'!F79</f>
        <v>22241</v>
      </c>
      <c r="E74" s="256">
        <f t="shared" si="0"/>
        <v>-5059.0999999999985</v>
      </c>
      <c r="F74" s="525" t="s">
        <v>300</v>
      </c>
      <c r="G74" s="114" t="s">
        <v>189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21.75" customHeight="1">
      <c r="A75" s="167" t="s">
        <v>54</v>
      </c>
      <c r="B75" s="14" t="s">
        <v>57</v>
      </c>
      <c r="C75" s="258">
        <f>+C76+C87</f>
        <v>21037.1</v>
      </c>
      <c r="D75" s="258">
        <f>+D76+D87</f>
        <v>2950</v>
      </c>
      <c r="E75" s="258">
        <f t="shared" si="0"/>
        <v>-18087.099999999999</v>
      </c>
      <c r="F75" s="242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24" customHeight="1">
      <c r="A76" s="77">
        <v>1</v>
      </c>
      <c r="B76" s="259" t="str">
        <f>+'Dramakan hosqer'!B81</f>
        <v>Հիմնական միջոցների ձեռքբերում, այդ թվում՝</v>
      </c>
      <c r="C76" s="256">
        <f>SUM(C77:C86)</f>
        <v>20146.099999999999</v>
      </c>
      <c r="D76" s="256">
        <f>SUM(D77:D86)</f>
        <v>2950</v>
      </c>
      <c r="E76" s="256">
        <f t="shared" si="0"/>
        <v>-17196.099999999999</v>
      </c>
      <c r="F76" s="255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18" customHeight="1">
      <c r="A77" s="77">
        <v>1.1000000000000001</v>
      </c>
      <c r="B77" s="259" t="str">
        <f>+'Dramakan hosqer'!B82</f>
        <v>գրասենյակային և տնտեսական գույք</v>
      </c>
      <c r="C77" s="255">
        <v>552</v>
      </c>
      <c r="D77" s="256">
        <f>+'Dramakan hosqer'!F82</f>
        <v>700</v>
      </c>
      <c r="E77" s="256">
        <f t="shared" ref="E77:E94" si="5">D77-C77</f>
        <v>148</v>
      </c>
      <c r="F77" s="255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7" customFormat="1" ht="17.25" customHeight="1">
      <c r="A78" s="77">
        <v>1.2</v>
      </c>
      <c r="B78" s="259" t="str">
        <f>+'Dramakan hosqer'!B83</f>
        <v>համակարգչային սարքավորումներ / տեխնիկա</v>
      </c>
      <c r="C78" s="255">
        <v>582.9</v>
      </c>
      <c r="D78" s="256">
        <f>+'Dramakan hosqer'!F83</f>
        <v>1000</v>
      </c>
      <c r="E78" s="256">
        <f>D78-C78</f>
        <v>417.1</v>
      </c>
      <c r="F78" s="255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67" customFormat="1" ht="18" customHeight="1">
      <c r="A79" s="77">
        <v>1.3</v>
      </c>
      <c r="B79" s="259" t="str">
        <f>+'Dramakan hosqer'!B84</f>
        <v>մեքենաներ և սարքավորումներ</v>
      </c>
      <c r="C79" s="255">
        <v>9885.2000000000007</v>
      </c>
      <c r="D79" s="256">
        <f>+'Dramakan hosqer'!F84</f>
        <v>650</v>
      </c>
      <c r="E79" s="256">
        <f t="shared" si="5"/>
        <v>-9235.2000000000007</v>
      </c>
      <c r="F79" s="255"/>
      <c r="G79" s="132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67" customFormat="1" ht="18" hidden="1" customHeight="1">
      <c r="A80" s="77">
        <v>1.4</v>
      </c>
      <c r="B80" s="259" t="str">
        <f>+'Dramakan hosqer'!B85</f>
        <v>երաժշտական գործիքներ</v>
      </c>
      <c r="C80" s="255"/>
      <c r="D80" s="256">
        <f>+'Dramakan hosqer'!F85</f>
        <v>0</v>
      </c>
      <c r="E80" s="256">
        <f>D80-C80</f>
        <v>0</v>
      </c>
      <c r="F80" s="255"/>
      <c r="G80" s="132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67" customFormat="1" ht="18" hidden="1" customHeight="1">
      <c r="A81" s="77">
        <v>1.5</v>
      </c>
      <c r="B81" s="259" t="str">
        <f>+'Dramakan hosqer'!B86</f>
        <v>սպորտային գույք</v>
      </c>
      <c r="C81" s="255"/>
      <c r="D81" s="256">
        <f>+'Dramakan hosqer'!F86</f>
        <v>0</v>
      </c>
      <c r="E81" s="256">
        <f t="shared" si="5"/>
        <v>0</v>
      </c>
      <c r="F81" s="255"/>
      <c r="G81" s="132"/>
      <c r="H81" s="119"/>
      <c r="I81" s="119"/>
      <c r="J81" s="119"/>
      <c r="K81" s="119"/>
      <c r="L81" s="119"/>
      <c r="M81" s="119"/>
      <c r="N81" s="126"/>
      <c r="O81" s="126"/>
      <c r="P81" s="126"/>
      <c r="Q81" s="126"/>
      <c r="R81" s="126"/>
      <c r="S81" s="126"/>
      <c r="T81" s="126"/>
    </row>
    <row r="82" spans="1:20" s="66" customFormat="1" ht="18" hidden="1" customHeight="1">
      <c r="A82" s="77">
        <v>1.6</v>
      </c>
      <c r="B82" s="260" t="str">
        <f>+'Dramakan hosqer'!B87</f>
        <v>գրականություն</v>
      </c>
      <c r="C82" s="255"/>
      <c r="D82" s="255">
        <f>+'Dramakan hosqer'!F87</f>
        <v>0</v>
      </c>
      <c r="E82" s="255">
        <f>D82-C82</f>
        <v>0</v>
      </c>
      <c r="F82" s="255"/>
      <c r="G82" s="132"/>
      <c r="H82" s="119"/>
      <c r="I82" s="119"/>
      <c r="J82" s="119"/>
      <c r="K82" s="119"/>
      <c r="L82" s="119"/>
      <c r="M82" s="119"/>
      <c r="N82" s="126"/>
      <c r="O82" s="126"/>
      <c r="P82" s="126"/>
      <c r="Q82" s="126"/>
      <c r="R82" s="126"/>
      <c r="S82" s="126"/>
      <c r="T82" s="126"/>
    </row>
    <row r="83" spans="1:20" s="66" customFormat="1" ht="18" customHeight="1">
      <c r="A83" s="77">
        <v>1.4</v>
      </c>
      <c r="B83" s="260" t="s">
        <v>289</v>
      </c>
      <c r="C83" s="255">
        <v>456</v>
      </c>
      <c r="D83" s="255">
        <v>600</v>
      </c>
      <c r="E83" s="255">
        <f t="shared" ref="E83:E85" si="6">D83-C83</f>
        <v>144</v>
      </c>
      <c r="F83" s="255"/>
      <c r="G83" s="132"/>
      <c r="H83" s="119"/>
      <c r="I83" s="119"/>
      <c r="J83" s="119"/>
      <c r="K83" s="119"/>
      <c r="L83" s="119"/>
      <c r="M83" s="119"/>
      <c r="N83" s="126"/>
      <c r="O83" s="126"/>
      <c r="P83" s="126"/>
      <c r="Q83" s="126"/>
      <c r="R83" s="126"/>
      <c r="S83" s="126"/>
      <c r="T83" s="126"/>
    </row>
    <row r="84" spans="1:20" s="66" customFormat="1" ht="40.5" customHeight="1">
      <c r="A84" s="77">
        <v>1.5</v>
      </c>
      <c r="B84" s="260" t="s">
        <v>290</v>
      </c>
      <c r="C84" s="255">
        <v>5290</v>
      </c>
      <c r="D84" s="255">
        <v>0</v>
      </c>
      <c r="E84" s="255">
        <f t="shared" si="6"/>
        <v>-5290</v>
      </c>
      <c r="F84" s="255"/>
      <c r="G84" s="132"/>
      <c r="H84" s="119"/>
      <c r="I84" s="119"/>
      <c r="J84" s="119"/>
      <c r="K84" s="119"/>
      <c r="L84" s="119"/>
      <c r="M84" s="119"/>
      <c r="N84" s="126"/>
      <c r="O84" s="126"/>
      <c r="P84" s="126"/>
      <c r="Q84" s="126"/>
      <c r="R84" s="126"/>
      <c r="S84" s="126"/>
      <c r="T84" s="126"/>
    </row>
    <row r="85" spans="1:20" s="66" customFormat="1" ht="18" customHeight="1">
      <c r="A85" s="77">
        <v>1.6</v>
      </c>
      <c r="B85" s="260" t="s">
        <v>83</v>
      </c>
      <c r="C85" s="255">
        <v>1080</v>
      </c>
      <c r="D85" s="255">
        <v>0</v>
      </c>
      <c r="E85" s="255">
        <f t="shared" si="6"/>
        <v>-1080</v>
      </c>
      <c r="F85" s="255"/>
      <c r="G85" s="132"/>
      <c r="H85" s="119"/>
      <c r="I85" s="119"/>
      <c r="J85" s="119"/>
      <c r="K85" s="119"/>
      <c r="L85" s="119"/>
      <c r="M85" s="119"/>
      <c r="N85" s="126"/>
      <c r="O85" s="126"/>
      <c r="P85" s="126"/>
      <c r="Q85" s="126"/>
      <c r="R85" s="126"/>
      <c r="S85" s="126"/>
      <c r="T85" s="126"/>
    </row>
    <row r="86" spans="1:20" s="66" customFormat="1" ht="18" customHeight="1">
      <c r="A86" s="77">
        <v>1.7</v>
      </c>
      <c r="B86" s="260" t="s">
        <v>48</v>
      </c>
      <c r="C86" s="255">
        <v>2300</v>
      </c>
      <c r="D86" s="255">
        <v>0</v>
      </c>
      <c r="E86" s="255">
        <f>D86-C86</f>
        <v>-2300</v>
      </c>
      <c r="F86" s="255"/>
      <c r="G86" s="65" t="s">
        <v>183</v>
      </c>
      <c r="H86" s="119"/>
      <c r="I86" s="119"/>
      <c r="J86" s="119"/>
      <c r="K86" s="119"/>
      <c r="L86" s="119"/>
      <c r="M86" s="119"/>
      <c r="N86" s="126"/>
      <c r="O86" s="126"/>
      <c r="P86" s="126"/>
      <c r="Q86" s="126"/>
      <c r="R86" s="126"/>
      <c r="S86" s="126"/>
      <c r="T86" s="126"/>
    </row>
    <row r="87" spans="1:20" s="78" customFormat="1" ht="39.75" customHeight="1">
      <c r="A87" s="77">
        <v>2</v>
      </c>
      <c r="B87" s="259" t="str">
        <f>+'Dramakan hosqer'!B89</f>
        <v>Հիմնական միջոցների հիմնական վերանորոգում, 
այդ թվում՝</v>
      </c>
      <c r="C87" s="256">
        <f>SUM(C88:C90)</f>
        <v>891</v>
      </c>
      <c r="D87" s="256">
        <f>SUM(D88:D90)</f>
        <v>0</v>
      </c>
      <c r="E87" s="255">
        <f>D87-C87</f>
        <v>-891</v>
      </c>
      <c r="F87" s="255"/>
      <c r="G87" s="110"/>
      <c r="H87" s="119"/>
      <c r="I87" s="119"/>
      <c r="J87" s="119"/>
      <c r="K87" s="119"/>
      <c r="L87" s="119"/>
      <c r="M87" s="119"/>
      <c r="N87" s="126"/>
      <c r="O87" s="126"/>
      <c r="P87" s="126"/>
      <c r="Q87" s="126"/>
      <c r="R87" s="126"/>
      <c r="S87" s="126"/>
      <c r="T87" s="126"/>
    </row>
    <row r="88" spans="1:20" s="100" customFormat="1" ht="18.75" hidden="1" customHeight="1">
      <c r="A88" s="77">
        <v>2.1</v>
      </c>
      <c r="B88" s="259" t="str">
        <f>+'Dramakan hosqer'!B90</f>
        <v>ամրացված գույքի (շենք)</v>
      </c>
      <c r="C88" s="255"/>
      <c r="D88" s="256">
        <f>+'Dramakan hosqer'!F90</f>
        <v>0</v>
      </c>
      <c r="E88" s="256">
        <f t="shared" si="5"/>
        <v>0</v>
      </c>
      <c r="F88" s="255"/>
      <c r="G88" s="176"/>
      <c r="H88" s="113"/>
      <c r="I88" s="106"/>
      <c r="J88" s="106"/>
      <c r="K88" s="106"/>
      <c r="L88" s="106"/>
      <c r="M88" s="106"/>
      <c r="N88" s="106"/>
      <c r="O88" s="99"/>
      <c r="P88" s="99"/>
      <c r="Q88" s="99"/>
    </row>
    <row r="89" spans="1:20" s="67" customFormat="1" ht="19.5" customHeight="1">
      <c r="A89" s="77">
        <v>2.1</v>
      </c>
      <c r="B89" s="259" t="str">
        <f>+'Dramakan hosqer'!B91</f>
        <v>հիմնական միջոցի</v>
      </c>
      <c r="C89" s="255">
        <v>891</v>
      </c>
      <c r="D89" s="256">
        <f>+'Dramakan hosqer'!F91</f>
        <v>0</v>
      </c>
      <c r="E89" s="256">
        <f t="shared" si="5"/>
        <v>-891</v>
      </c>
      <c r="F89" s="255"/>
      <c r="G89" s="132"/>
      <c r="H89" s="119"/>
      <c r="I89" s="119"/>
      <c r="J89" s="119"/>
      <c r="K89" s="119"/>
      <c r="L89" s="119"/>
      <c r="M89" s="119"/>
      <c r="N89" s="126"/>
      <c r="O89" s="126"/>
      <c r="P89" s="126"/>
      <c r="Q89" s="126"/>
      <c r="R89" s="126"/>
      <c r="S89" s="126"/>
      <c r="T89" s="126"/>
    </row>
    <row r="90" spans="1:20" s="67" customFormat="1" ht="17.399999999999999" hidden="1">
      <c r="A90" s="77">
        <v>2.2999999999999998</v>
      </c>
      <c r="B90" s="259" t="str">
        <f>+'Dramakan hosqer'!B92</f>
        <v>նախագծանախահաշվային փաստաթղթերի գծով</v>
      </c>
      <c r="C90" s="255"/>
      <c r="D90" s="256">
        <f>+'Dramakan hosqer'!F92</f>
        <v>0</v>
      </c>
      <c r="E90" s="256">
        <f t="shared" si="5"/>
        <v>0</v>
      </c>
      <c r="F90" s="255"/>
      <c r="G90" s="132"/>
      <c r="H90" s="119"/>
      <c r="I90" s="119"/>
      <c r="J90" s="119"/>
      <c r="K90" s="119"/>
      <c r="L90" s="119"/>
      <c r="M90" s="119"/>
      <c r="N90" s="126"/>
      <c r="O90" s="126"/>
      <c r="P90" s="126"/>
      <c r="Q90" s="126"/>
      <c r="R90" s="126"/>
      <c r="S90" s="126"/>
      <c r="T90" s="126"/>
    </row>
    <row r="91" spans="1:20" s="67" customFormat="1" ht="36">
      <c r="A91" s="167" t="s">
        <v>55</v>
      </c>
      <c r="B91" s="14" t="s">
        <v>127</v>
      </c>
      <c r="C91" s="258">
        <f>SUM(C92:C93)</f>
        <v>0</v>
      </c>
      <c r="D91" s="258">
        <f>SUM(D92:D93)</f>
        <v>7000</v>
      </c>
      <c r="E91" s="258">
        <f t="shared" si="5"/>
        <v>7000</v>
      </c>
      <c r="F91" s="242"/>
      <c r="G91" s="132"/>
      <c r="H91" s="119"/>
      <c r="I91" s="119"/>
      <c r="J91" s="119"/>
      <c r="K91" s="119"/>
      <c r="L91" s="119"/>
      <c r="M91" s="119"/>
      <c r="N91" s="126"/>
      <c r="O91" s="126"/>
      <c r="P91" s="126"/>
      <c r="Q91" s="126"/>
      <c r="R91" s="126"/>
      <c r="S91" s="126"/>
      <c r="T91" s="126"/>
    </row>
    <row r="92" spans="1:20" s="67" customFormat="1" ht="18" hidden="1" customHeight="1">
      <c r="A92" s="77">
        <v>1</v>
      </c>
      <c r="B92" s="323" t="str">
        <f>+'Dramakan hosqer'!B94</f>
        <v>Աշխատավարձի գծով</v>
      </c>
      <c r="C92" s="255"/>
      <c r="D92" s="255">
        <f>+'Dramakan hosqer'!F94</f>
        <v>0</v>
      </c>
      <c r="E92" s="255">
        <f>D92-C92</f>
        <v>0</v>
      </c>
      <c r="F92" s="255"/>
      <c r="G92" s="132"/>
      <c r="H92" s="119"/>
      <c r="I92" s="119"/>
      <c r="J92" s="119"/>
      <c r="K92" s="119"/>
      <c r="L92" s="119"/>
      <c r="M92" s="119"/>
      <c r="N92" s="126"/>
      <c r="O92" s="126"/>
      <c r="P92" s="126"/>
      <c r="Q92" s="126"/>
      <c r="R92" s="126"/>
      <c r="S92" s="126"/>
      <c r="T92" s="126"/>
    </row>
    <row r="93" spans="1:20" s="433" customFormat="1" ht="18" customHeight="1">
      <c r="A93" s="77">
        <v>2</v>
      </c>
      <c r="B93" s="316" t="str">
        <f>+'Dramakan hosqer'!B95</f>
        <v>պարգևատրման գծով</v>
      </c>
      <c r="C93" s="255"/>
      <c r="D93" s="255">
        <f>+'Dramakan hosqer'!F95</f>
        <v>7000</v>
      </c>
      <c r="E93" s="255">
        <f>D93-C93</f>
        <v>7000</v>
      </c>
      <c r="F93" s="255"/>
      <c r="G93" s="110"/>
      <c r="H93" s="109"/>
      <c r="I93" s="109"/>
      <c r="J93" s="109"/>
      <c r="K93" s="109"/>
      <c r="L93" s="109"/>
      <c r="M93" s="109"/>
      <c r="N93" s="105"/>
      <c r="O93" s="105"/>
      <c r="P93" s="105"/>
      <c r="Q93" s="105"/>
      <c r="R93" s="105"/>
      <c r="S93" s="105"/>
      <c r="T93" s="105"/>
    </row>
    <row r="94" spans="1:20" s="40" customFormat="1" ht="36">
      <c r="A94" s="13" t="s">
        <v>36</v>
      </c>
      <c r="B94" s="14" t="s">
        <v>37</v>
      </c>
      <c r="C94" s="258">
        <f>C6+C7-C20</f>
        <v>18207.899999999965</v>
      </c>
      <c r="D94" s="258">
        <f>D6+D7-D20</f>
        <v>8672.0999999999622</v>
      </c>
      <c r="E94" s="258">
        <f t="shared" si="5"/>
        <v>-9535.8000000000029</v>
      </c>
      <c r="F94" s="242"/>
      <c r="G94" s="135"/>
      <c r="H94" s="122"/>
      <c r="I94" s="122"/>
      <c r="J94" s="122"/>
      <c r="K94" s="122"/>
      <c r="L94" s="122"/>
      <c r="M94" s="122"/>
      <c r="N94" s="128"/>
      <c r="O94" s="128"/>
      <c r="P94" s="128"/>
      <c r="Q94" s="128"/>
      <c r="R94" s="128"/>
      <c r="S94" s="128"/>
      <c r="T94" s="128"/>
    </row>
    <row r="95" spans="1:20" s="22" customFormat="1" ht="46.5" customHeight="1">
      <c r="A95" s="38"/>
      <c r="B95" s="457"/>
      <c r="C95" s="38"/>
      <c r="D95" s="38"/>
      <c r="E95" s="38"/>
      <c r="F95" s="38"/>
      <c r="G95" s="131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22" customFormat="1" ht="25.5" customHeight="1">
      <c r="B96" s="18" t="s">
        <v>2</v>
      </c>
      <c r="C96" s="20"/>
      <c r="D96" s="546" t="str">
        <f>+'Ekamut-caxs'!D80</f>
        <v>Արմինե Սարգսյան</v>
      </c>
      <c r="E96" s="543"/>
      <c r="F96" s="313"/>
      <c r="G96" s="131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1:20" ht="13.5" customHeight="1">
      <c r="A97" s="22"/>
      <c r="B97" s="458" t="s">
        <v>4</v>
      </c>
      <c r="C97" s="22"/>
      <c r="D97" s="545" t="s">
        <v>91</v>
      </c>
      <c r="E97" s="545"/>
      <c r="F97" s="317"/>
    </row>
    <row r="98" spans="1:20" s="19" customFormat="1" ht="22.5" customHeight="1">
      <c r="A98" s="20"/>
      <c r="B98" s="459" t="s">
        <v>6</v>
      </c>
      <c r="C98" s="20"/>
      <c r="D98" s="543" t="str">
        <f>+'Ekamut-caxs'!D82</f>
        <v>Ալիտա Յայլոյան</v>
      </c>
      <c r="E98" s="543"/>
      <c r="F98" s="31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1:20" s="19" customFormat="1" ht="12" customHeight="1">
      <c r="A99" s="20"/>
      <c r="B99" s="457"/>
      <c r="C99" s="20"/>
      <c r="D99" s="545" t="s">
        <v>91</v>
      </c>
      <c r="E99" s="545"/>
      <c r="F99" s="317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1:20" s="19" customFormat="1">
      <c r="A100" s="20"/>
      <c r="B100" s="460" t="s">
        <v>1</v>
      </c>
      <c r="C100" s="20"/>
      <c r="D100" s="20"/>
      <c r="E100" s="20"/>
      <c r="F100" s="20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1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1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1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1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1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1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1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1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1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1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1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1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2:20" s="19" customFormat="1">
      <c r="B118" s="23"/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2:20" s="19" customFormat="1">
      <c r="B119" s="23"/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  <row r="120" spans="2:20" s="19" customFormat="1">
      <c r="B120" s="23"/>
      <c r="G120" s="129"/>
      <c r="H120" s="115"/>
      <c r="I120" s="115"/>
      <c r="J120" s="115"/>
      <c r="K120" s="115"/>
      <c r="L120" s="115"/>
      <c r="M120" s="115"/>
      <c r="N120" s="123"/>
      <c r="O120" s="123"/>
      <c r="P120" s="123"/>
      <c r="Q120" s="123"/>
      <c r="R120" s="123"/>
      <c r="S120" s="123"/>
      <c r="T120" s="123"/>
    </row>
    <row r="121" spans="2:20" s="19" customFormat="1">
      <c r="B121" s="23"/>
      <c r="G121" s="129"/>
      <c r="H121" s="115"/>
      <c r="I121" s="115"/>
      <c r="J121" s="115"/>
      <c r="K121" s="115"/>
      <c r="L121" s="115"/>
      <c r="M121" s="115"/>
      <c r="N121" s="123"/>
      <c r="O121" s="123"/>
      <c r="P121" s="123"/>
      <c r="Q121" s="123"/>
      <c r="R121" s="123"/>
      <c r="S121" s="123"/>
      <c r="T121" s="123"/>
    </row>
    <row r="122" spans="2:20" s="19" customFormat="1">
      <c r="B122" s="23"/>
      <c r="G122" s="129"/>
      <c r="H122" s="115"/>
      <c r="I122" s="115"/>
      <c r="J122" s="115"/>
      <c r="K122" s="115"/>
      <c r="L122" s="115"/>
      <c r="M122" s="115"/>
      <c r="N122" s="123"/>
      <c r="O122" s="123"/>
      <c r="P122" s="123"/>
      <c r="Q122" s="123"/>
      <c r="R122" s="123"/>
      <c r="S122" s="123"/>
      <c r="T122" s="123"/>
    </row>
    <row r="123" spans="2:20" s="19" customFormat="1">
      <c r="B123" s="23"/>
      <c r="G123" s="129"/>
      <c r="H123" s="115"/>
      <c r="I123" s="115"/>
      <c r="J123" s="115"/>
      <c r="K123" s="115"/>
      <c r="L123" s="115"/>
      <c r="M123" s="115"/>
      <c r="N123" s="123"/>
      <c r="O123" s="123"/>
      <c r="P123" s="123"/>
      <c r="Q123" s="123"/>
      <c r="R123" s="123"/>
      <c r="S123" s="123"/>
      <c r="T123" s="123"/>
    </row>
    <row r="124" spans="2:20" s="19" customFormat="1">
      <c r="B124" s="23"/>
      <c r="G124" s="129"/>
      <c r="H124" s="115"/>
      <c r="I124" s="115"/>
      <c r="J124" s="115"/>
      <c r="K124" s="115"/>
      <c r="L124" s="115"/>
      <c r="M124" s="115"/>
      <c r="N124" s="123"/>
      <c r="O124" s="123"/>
      <c r="P124" s="123"/>
      <c r="Q124" s="123"/>
      <c r="R124" s="123"/>
      <c r="S124" s="123"/>
      <c r="T124" s="123"/>
    </row>
    <row r="125" spans="2:20" s="19" customFormat="1">
      <c r="B125" s="23"/>
      <c r="G125" s="129"/>
      <c r="H125" s="115"/>
      <c r="I125" s="115"/>
      <c r="J125" s="115"/>
      <c r="K125" s="115"/>
      <c r="L125" s="115"/>
      <c r="M125" s="115"/>
      <c r="N125" s="123"/>
      <c r="O125" s="123"/>
      <c r="P125" s="123"/>
      <c r="Q125" s="123"/>
      <c r="R125" s="123"/>
      <c r="S125" s="123"/>
      <c r="T125" s="123"/>
    </row>
    <row r="126" spans="2:20" s="19" customFormat="1">
      <c r="B126" s="23"/>
      <c r="G126" s="129"/>
      <c r="H126" s="115"/>
      <c r="I126" s="115"/>
      <c r="J126" s="115"/>
      <c r="K126" s="115"/>
      <c r="L126" s="115"/>
      <c r="M126" s="115"/>
      <c r="N126" s="123"/>
      <c r="O126" s="123"/>
      <c r="P126" s="123"/>
      <c r="Q126" s="123"/>
      <c r="R126" s="123"/>
      <c r="S126" s="123"/>
      <c r="T126" s="123"/>
    </row>
    <row r="127" spans="2:20" s="19" customFormat="1">
      <c r="B127" s="23"/>
      <c r="G127" s="129"/>
      <c r="H127" s="115"/>
      <c r="I127" s="115"/>
      <c r="J127" s="115"/>
      <c r="K127" s="115"/>
      <c r="L127" s="115"/>
      <c r="M127" s="115"/>
      <c r="N127" s="123"/>
      <c r="O127" s="123"/>
      <c r="P127" s="123"/>
      <c r="Q127" s="123"/>
      <c r="R127" s="123"/>
      <c r="S127" s="123"/>
      <c r="T127" s="123"/>
    </row>
    <row r="128" spans="2:20" s="19" customFormat="1">
      <c r="B128" s="23"/>
      <c r="G128" s="129"/>
      <c r="H128" s="115"/>
      <c r="I128" s="115"/>
      <c r="J128" s="115"/>
      <c r="K128" s="115"/>
      <c r="L128" s="115"/>
      <c r="M128" s="115"/>
      <c r="N128" s="123"/>
      <c r="O128" s="123"/>
      <c r="P128" s="123"/>
      <c r="Q128" s="123"/>
      <c r="R128" s="123"/>
      <c r="S128" s="123"/>
      <c r="T128" s="123"/>
    </row>
    <row r="129" spans="2:20" s="19" customFormat="1">
      <c r="B129" s="23"/>
      <c r="G129" s="129"/>
      <c r="H129" s="115"/>
      <c r="I129" s="115"/>
      <c r="J129" s="115"/>
      <c r="K129" s="115"/>
      <c r="L129" s="115"/>
      <c r="M129" s="115"/>
      <c r="N129" s="123"/>
      <c r="O129" s="123"/>
      <c r="P129" s="123"/>
      <c r="Q129" s="123"/>
      <c r="R129" s="123"/>
      <c r="S129" s="123"/>
      <c r="T129" s="123"/>
    </row>
    <row r="130" spans="2:20" s="19" customFormat="1">
      <c r="B130" s="23"/>
      <c r="G130" s="129"/>
      <c r="H130" s="115"/>
      <c r="I130" s="115"/>
      <c r="J130" s="115"/>
      <c r="K130" s="115"/>
      <c r="L130" s="115"/>
      <c r="M130" s="115"/>
      <c r="N130" s="123"/>
      <c r="O130" s="123"/>
      <c r="P130" s="123"/>
      <c r="Q130" s="123"/>
      <c r="R130" s="123"/>
      <c r="S130" s="123"/>
      <c r="T130" s="123"/>
    </row>
    <row r="131" spans="2:20" s="19" customFormat="1">
      <c r="B131" s="23"/>
      <c r="G131" s="129"/>
      <c r="H131" s="115"/>
      <c r="I131" s="115"/>
      <c r="J131" s="115"/>
      <c r="K131" s="115"/>
      <c r="L131" s="115"/>
      <c r="M131" s="115"/>
      <c r="N131" s="123"/>
      <c r="O131" s="123"/>
      <c r="P131" s="123"/>
      <c r="Q131" s="123"/>
      <c r="R131" s="123"/>
      <c r="S131" s="123"/>
      <c r="T131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99:E99"/>
    <mergeCell ref="D96:E96"/>
    <mergeCell ref="D97:E97"/>
    <mergeCell ref="D98:E9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view="pageBreakPreview" topLeftCell="A46" workbookViewId="0">
      <selection activeCell="L11" sqref="L1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47" t="s">
        <v>66</v>
      </c>
      <c r="B1" s="547"/>
      <c r="C1" s="547"/>
      <c r="D1" s="547"/>
      <c r="E1" s="547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8" t="str">
        <f>+'Ekamut-caxs'!A7:D7</f>
        <v xml:space="preserve">«Երևան քաղաքի պատմության թանգարան» ՀՈԱԿ-ի </v>
      </c>
      <c r="B2" s="549"/>
      <c r="C2" s="549"/>
      <c r="D2" s="549"/>
      <c r="E2" s="54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0" t="s">
        <v>130</v>
      </c>
      <c r="B3" s="550"/>
      <c r="C3" s="550"/>
      <c r="D3" s="550"/>
      <c r="E3" s="55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1" t="s">
        <v>222</v>
      </c>
      <c r="B4" s="551"/>
      <c r="C4" s="551"/>
      <c r="D4" s="551"/>
      <c r="E4" s="551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2" t="s">
        <v>135</v>
      </c>
      <c r="B7" s="553"/>
      <c r="C7" s="553"/>
      <c r="D7" s="224"/>
      <c r="E7" s="22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30.299999999999997</v>
      </c>
      <c r="E8" s="204" t="s">
        <v>269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185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168</v>
      </c>
      <c r="D15" s="32"/>
      <c r="E15" s="32"/>
    </row>
    <row r="16" spans="1:22" ht="22.5" customHeight="1">
      <c r="A16" s="205">
        <v>1.8</v>
      </c>
      <c r="B16" s="207"/>
      <c r="C16" s="209" t="s">
        <v>167</v>
      </c>
      <c r="D16" s="32"/>
      <c r="E16" s="32"/>
    </row>
    <row r="17" spans="1:22" ht="18" customHeight="1">
      <c r="A17" s="205">
        <v>1.9</v>
      </c>
      <c r="B17" s="207" t="s">
        <v>267</v>
      </c>
      <c r="C17" s="209" t="s">
        <v>268</v>
      </c>
      <c r="D17" s="32">
        <v>0.4</v>
      </c>
      <c r="E17" s="204" t="s">
        <v>269</v>
      </c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>
        <v>29.9</v>
      </c>
      <c r="E27" s="204" t="s">
        <v>269</v>
      </c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SUM(D31:D35)</f>
        <v>54.199999999999996</v>
      </c>
      <c r="E30" s="204" t="s">
        <v>269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 t="s">
        <v>270</v>
      </c>
      <c r="C31" s="201" t="s">
        <v>271</v>
      </c>
      <c r="D31" s="203">
        <v>27</v>
      </c>
      <c r="E31" s="32" t="s">
        <v>269</v>
      </c>
    </row>
    <row r="32" spans="1:22" ht="30" customHeight="1">
      <c r="A32" s="205">
        <v>2.2000000000000002</v>
      </c>
      <c r="B32" s="522" t="s">
        <v>272</v>
      </c>
      <c r="C32" s="201" t="s">
        <v>271</v>
      </c>
      <c r="D32" s="203">
        <v>15</v>
      </c>
      <c r="E32" s="32" t="s">
        <v>269</v>
      </c>
    </row>
    <row r="33" spans="1:22" ht="30" customHeight="1">
      <c r="A33" s="205">
        <v>2.2999999999999998</v>
      </c>
      <c r="B33" s="522" t="s">
        <v>273</v>
      </c>
      <c r="C33" s="201" t="s">
        <v>271</v>
      </c>
      <c r="D33" s="203">
        <v>7.8</v>
      </c>
      <c r="E33" s="32" t="s">
        <v>269</v>
      </c>
    </row>
    <row r="34" spans="1:22" ht="21" customHeight="1">
      <c r="A34" s="205">
        <v>2.4</v>
      </c>
      <c r="B34" s="207" t="s">
        <v>274</v>
      </c>
      <c r="C34" s="201" t="s">
        <v>271</v>
      </c>
      <c r="D34" s="203">
        <v>1.5</v>
      </c>
      <c r="E34" s="32" t="s">
        <v>269</v>
      </c>
    </row>
    <row r="35" spans="1:22" ht="26.25" customHeight="1">
      <c r="A35" s="205">
        <v>2.5</v>
      </c>
      <c r="B35" s="207" t="s">
        <v>275</v>
      </c>
      <c r="C35" s="201" t="s">
        <v>276</v>
      </c>
      <c r="D35" s="203">
        <v>2.9</v>
      </c>
      <c r="E35" s="32" t="s">
        <v>269</v>
      </c>
    </row>
    <row r="36" spans="1:22" s="217" customFormat="1" ht="21.75" customHeight="1">
      <c r="A36" s="68"/>
      <c r="B36" s="214" t="s">
        <v>68</v>
      </c>
      <c r="C36" s="215"/>
      <c r="D36" s="216">
        <f>D8+D30</f>
        <v>84.5</v>
      </c>
      <c r="E36" s="204" t="s">
        <v>269</v>
      </c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</row>
    <row r="37" spans="1:22" s="188" customFormat="1" ht="33.75" customHeight="1">
      <c r="A37" s="552" t="s">
        <v>159</v>
      </c>
      <c r="B37" s="553"/>
      <c r="C37" s="553"/>
      <c r="D37" s="224"/>
      <c r="E37" s="224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21" customHeight="1">
      <c r="A38" s="205">
        <v>1.1000000000000001</v>
      </c>
      <c r="B38" s="206" t="s">
        <v>137</v>
      </c>
      <c r="C38" s="205" t="s">
        <v>138</v>
      </c>
      <c r="D38" s="277">
        <v>413.9</v>
      </c>
      <c r="E38" s="32" t="s">
        <v>269</v>
      </c>
    </row>
    <row r="39" spans="1:22" ht="21" customHeight="1">
      <c r="A39" s="205">
        <v>1.2</v>
      </c>
      <c r="B39" s="206" t="s">
        <v>139</v>
      </c>
      <c r="C39" s="205" t="s">
        <v>140</v>
      </c>
      <c r="D39" s="277"/>
      <c r="E39" s="32"/>
    </row>
    <row r="40" spans="1:22" ht="21" customHeight="1">
      <c r="A40" s="205">
        <v>1.3</v>
      </c>
      <c r="B40" s="206" t="s">
        <v>141</v>
      </c>
      <c r="C40" s="205" t="s">
        <v>142</v>
      </c>
      <c r="D40" s="32"/>
      <c r="E40" s="32"/>
    </row>
    <row r="41" spans="1:22" ht="21" customHeight="1">
      <c r="A41" s="205">
        <v>1.4</v>
      </c>
      <c r="B41" s="207" t="s">
        <v>143</v>
      </c>
      <c r="C41" s="208" t="s">
        <v>144</v>
      </c>
      <c r="D41" s="32"/>
      <c r="E41" s="32"/>
    </row>
    <row r="42" spans="1:22" ht="21" customHeight="1">
      <c r="A42" s="205">
        <v>1.5</v>
      </c>
      <c r="B42" s="207"/>
      <c r="C42" s="205" t="s">
        <v>145</v>
      </c>
      <c r="D42" s="32"/>
      <c r="E42" s="32"/>
    </row>
    <row r="43" spans="1:22" ht="20.25" customHeight="1">
      <c r="A43" s="205">
        <v>1.6</v>
      </c>
      <c r="B43" s="206" t="s">
        <v>185</v>
      </c>
      <c r="C43" s="205" t="s">
        <v>146</v>
      </c>
      <c r="D43" s="32">
        <v>16.7</v>
      </c>
      <c r="E43" s="32" t="s">
        <v>269</v>
      </c>
    </row>
    <row r="44" spans="1:22" ht="33.75" customHeight="1">
      <c r="A44" s="205">
        <v>1.7</v>
      </c>
      <c r="B44" s="206" t="s">
        <v>277</v>
      </c>
      <c r="C44" s="205" t="s">
        <v>278</v>
      </c>
      <c r="D44" s="32">
        <v>1.2</v>
      </c>
      <c r="E44" s="32" t="s">
        <v>269</v>
      </c>
    </row>
    <row r="45" spans="1:22" ht="23.25" customHeight="1">
      <c r="A45" s="205">
        <v>1.8</v>
      </c>
      <c r="B45" s="207" t="s">
        <v>279</v>
      </c>
      <c r="C45" s="209" t="s">
        <v>280</v>
      </c>
      <c r="D45" s="32">
        <v>16.5</v>
      </c>
      <c r="E45" s="32" t="s">
        <v>269</v>
      </c>
    </row>
    <row r="46" spans="1:22" ht="23.25" customHeight="1">
      <c r="A46" s="205">
        <v>1.9</v>
      </c>
      <c r="B46" s="207" t="s">
        <v>281</v>
      </c>
      <c r="C46" s="209" t="s">
        <v>282</v>
      </c>
      <c r="D46" s="32">
        <v>35</v>
      </c>
      <c r="E46" s="32" t="s">
        <v>269</v>
      </c>
    </row>
    <row r="47" spans="1:22" ht="23.25" customHeight="1">
      <c r="A47" s="210">
        <v>2</v>
      </c>
      <c r="B47" s="207" t="s">
        <v>283</v>
      </c>
      <c r="C47" s="209" t="s">
        <v>280</v>
      </c>
      <c r="D47" s="32">
        <v>1.6</v>
      </c>
      <c r="E47" s="32" t="s">
        <v>269</v>
      </c>
    </row>
    <row r="48" spans="1:22" ht="23.25" customHeight="1">
      <c r="A48" s="205">
        <v>2.1</v>
      </c>
      <c r="B48" s="207" t="s">
        <v>284</v>
      </c>
      <c r="C48" s="209" t="s">
        <v>285</v>
      </c>
      <c r="D48" s="32">
        <v>20.5</v>
      </c>
      <c r="E48" s="32" t="s">
        <v>269</v>
      </c>
    </row>
    <row r="49" spans="1:22" ht="21" customHeight="1">
      <c r="A49" s="205">
        <v>2.2000000000000002</v>
      </c>
      <c r="B49" s="207"/>
      <c r="C49" s="209"/>
      <c r="D49" s="32"/>
      <c r="E49" s="32"/>
    </row>
    <row r="50" spans="1:22" ht="21" customHeight="1">
      <c r="A50" s="205">
        <v>2.2999999999999998</v>
      </c>
      <c r="B50" s="207"/>
      <c r="C50" s="209"/>
      <c r="D50" s="32"/>
      <c r="E50" s="32"/>
    </row>
    <row r="51" spans="1:22" ht="21" customHeight="1">
      <c r="A51" s="205">
        <v>2.4</v>
      </c>
      <c r="B51" s="207" t="s">
        <v>147</v>
      </c>
      <c r="C51" s="205" t="s">
        <v>148</v>
      </c>
      <c r="D51" s="32">
        <v>28.3</v>
      </c>
      <c r="E51" s="32" t="s">
        <v>269</v>
      </c>
    </row>
    <row r="52" spans="1:22" ht="24" customHeight="1">
      <c r="A52" s="205">
        <v>2.5</v>
      </c>
      <c r="B52" s="207" t="s">
        <v>147</v>
      </c>
      <c r="C52" s="205" t="s">
        <v>149</v>
      </c>
      <c r="D52" s="32">
        <v>29.4</v>
      </c>
      <c r="E52" s="32" t="s">
        <v>269</v>
      </c>
    </row>
    <row r="53" spans="1:22" ht="24" customHeight="1">
      <c r="A53" s="205">
        <v>2.6</v>
      </c>
      <c r="B53" s="206" t="s">
        <v>150</v>
      </c>
      <c r="C53" s="205" t="s">
        <v>151</v>
      </c>
      <c r="D53" s="32"/>
      <c r="E53" s="204"/>
    </row>
    <row r="54" spans="1:22" ht="24" customHeight="1">
      <c r="A54" s="205">
        <v>2.7</v>
      </c>
      <c r="B54" s="207" t="s">
        <v>152</v>
      </c>
      <c r="C54" s="205" t="s">
        <v>153</v>
      </c>
      <c r="D54" s="32"/>
      <c r="E54" s="32"/>
    </row>
    <row r="55" spans="1:22" ht="24" customHeight="1">
      <c r="A55" s="205">
        <v>2.8</v>
      </c>
      <c r="B55" s="207"/>
      <c r="C55" s="209" t="s">
        <v>154</v>
      </c>
      <c r="D55" s="32">
        <v>6</v>
      </c>
      <c r="E55" s="32" t="s">
        <v>269</v>
      </c>
    </row>
    <row r="56" spans="1:22" s="194" customFormat="1" ht="33" customHeight="1">
      <c r="A56" s="205"/>
      <c r="B56" s="202" t="s">
        <v>160</v>
      </c>
      <c r="C56" s="31"/>
      <c r="D56" s="203">
        <f>SUM(D57:D60)</f>
        <v>10045.5</v>
      </c>
      <c r="E56" s="32" t="s">
        <v>269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s="194" customFormat="1" ht="33" customHeight="1">
      <c r="A57" s="205">
        <v>1.1000000000000001</v>
      </c>
      <c r="B57" s="244"/>
      <c r="C57" s="245" t="s">
        <v>166</v>
      </c>
      <c r="D57" s="278">
        <v>10045.5</v>
      </c>
      <c r="E57" s="32" t="s">
        <v>269</v>
      </c>
      <c r="F57" s="15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ht="30" customHeight="1">
      <c r="A58" s="205">
        <v>1.2</v>
      </c>
      <c r="B58" s="218"/>
      <c r="C58" s="205" t="s">
        <v>156</v>
      </c>
      <c r="D58" s="32"/>
      <c r="E58" s="205"/>
    </row>
    <row r="59" spans="1:22" ht="24.75" customHeight="1">
      <c r="A59" s="205">
        <v>1.3</v>
      </c>
      <c r="B59" s="207" t="s">
        <v>152</v>
      </c>
      <c r="C59" s="205" t="s">
        <v>157</v>
      </c>
      <c r="D59" s="32"/>
      <c r="E59" s="32"/>
    </row>
    <row r="60" spans="1:22" ht="24.75" customHeight="1">
      <c r="A60" s="205">
        <v>1.4</v>
      </c>
      <c r="B60" s="207" t="s">
        <v>152</v>
      </c>
      <c r="C60" s="205" t="s">
        <v>158</v>
      </c>
      <c r="D60" s="32"/>
      <c r="E60" s="32"/>
    </row>
    <row r="61" spans="1:22" s="187" customFormat="1" ht="29.25" customHeight="1">
      <c r="A61" s="219"/>
      <c r="B61" s="214" t="s">
        <v>68</v>
      </c>
      <c r="C61" s="220"/>
      <c r="D61" s="221">
        <f>SUM(D38:D56)</f>
        <v>10614.6</v>
      </c>
      <c r="E61" s="32" t="s">
        <v>269</v>
      </c>
      <c r="F61" s="345">
        <f>+D61-D56</f>
        <v>569.10000000000036</v>
      </c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</row>
    <row r="62" spans="1:22" ht="10.5" customHeight="1">
      <c r="A62" s="193"/>
      <c r="B62" s="194"/>
      <c r="C62" s="194"/>
    </row>
    <row r="63" spans="1:22" ht="39" customHeight="1">
      <c r="A63" s="193"/>
      <c r="B63" s="194"/>
      <c r="C63" s="222" t="s">
        <v>161</v>
      </c>
    </row>
    <row r="64" spans="1:22" ht="52.2" customHeight="1">
      <c r="A64" s="223">
        <v>1</v>
      </c>
      <c r="B64" s="224" t="s">
        <v>223</v>
      </c>
      <c r="C64" s="221">
        <f>+'Dramakan hosqer'!F12</f>
        <v>18207.899999999965</v>
      </c>
      <c r="D64" s="555" t="s">
        <v>162</v>
      </c>
      <c r="E64" s="556"/>
    </row>
    <row r="65" spans="1:22" ht="29.25" customHeight="1">
      <c r="A65" s="193"/>
      <c r="B65" s="194"/>
      <c r="C65" s="194"/>
    </row>
    <row r="66" spans="1:22" s="174" customFormat="1" ht="25.5" customHeight="1">
      <c r="A66" s="225"/>
      <c r="B66" s="186" t="s">
        <v>2</v>
      </c>
      <c r="C66" s="226"/>
      <c r="D66" s="557" t="str">
        <f>+'Ekamut-caxs'!D80</f>
        <v>Արմինե Սարգսյան</v>
      </c>
      <c r="E66" s="55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2.75" customHeight="1">
      <c r="A67" s="225"/>
      <c r="B67" s="213"/>
      <c r="C67" s="227"/>
      <c r="D67" s="554" t="s">
        <v>91</v>
      </c>
      <c r="E67" s="5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s="174" customFormat="1" ht="22.5" customHeight="1">
      <c r="A68" s="225"/>
      <c r="B68" s="186" t="s">
        <v>6</v>
      </c>
      <c r="C68" s="226"/>
      <c r="D68" s="557" t="str">
        <f>+'Ekamut-caxs'!D82</f>
        <v>Ալիտա Յայլոյան</v>
      </c>
      <c r="E68" s="557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 s="174" customFormat="1" ht="13.5" customHeight="1">
      <c r="A69" s="225"/>
      <c r="B69" s="228"/>
      <c r="C69" s="225" t="s">
        <v>1</v>
      </c>
      <c r="D69" s="554" t="s">
        <v>91</v>
      </c>
      <c r="E69" s="55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1:22">
      <c r="D70" s="175"/>
      <c r="E70" s="175"/>
    </row>
    <row r="71" spans="1:22" ht="27" customHeight="1"/>
    <row r="75" spans="1:22" ht="33" customHeight="1"/>
    <row r="77" spans="1:22" s="229" customFormat="1" ht="36" customHeight="1"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</row>
    <row r="78" spans="1:22" ht="24" customHeight="1"/>
    <row r="79" spans="1:22" ht="0.75" hidden="1" customHeight="1"/>
    <row r="80" spans="1:22" s="174" customFormat="1" ht="28.5" customHeight="1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  <row r="84" spans="1:5" s="19" customFormat="1">
      <c r="A84" s="137"/>
      <c r="B84" s="1"/>
      <c r="C84" s="1"/>
      <c r="D84" s="1"/>
      <c r="E84" s="175"/>
    </row>
    <row r="85" spans="1:5" s="19" customFormat="1" ht="24" customHeight="1">
      <c r="A85" s="137"/>
      <c r="B85" s="1"/>
      <c r="C85" s="1"/>
      <c r="D85" s="1"/>
      <c r="E85" s="175"/>
    </row>
    <row r="86" spans="1:5" s="19" customFormat="1">
      <c r="A86" s="137"/>
      <c r="B86" s="1"/>
      <c r="C86" s="1"/>
      <c r="D86" s="1"/>
      <c r="E86" s="175"/>
    </row>
    <row r="87" spans="1:5" s="19" customFormat="1" ht="24.75" customHeight="1">
      <c r="A87" s="137"/>
      <c r="B87" s="1"/>
      <c r="C87" s="1"/>
      <c r="D87" s="1"/>
      <c r="E87" s="1"/>
    </row>
  </sheetData>
  <mergeCells count="11">
    <mergeCell ref="D69:E69"/>
    <mergeCell ref="A37:C37"/>
    <mergeCell ref="D64:E64"/>
    <mergeCell ref="D66:E66"/>
    <mergeCell ref="D67:E67"/>
    <mergeCell ref="D68:E68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1" zoomScaleSheetLayoutView="100" workbookViewId="0">
      <selection activeCell="L11" sqref="L1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0" t="s">
        <v>66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7" s="22" customFormat="1" ht="20.399999999999999">
      <c r="A2" s="529" t="str">
        <f>+'Ekamut-caxs'!A7:D7</f>
        <v xml:space="preserve">«Երևան քաղաքի պատմության թանգարան»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8">
      <c r="A3" s="561" t="s">
        <v>224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7" ht="21" customHeight="1" thickBot="1">
      <c r="O4" s="146" t="s">
        <v>0</v>
      </c>
    </row>
    <row r="5" spans="1:17" ht="21" customHeight="1">
      <c r="A5" s="563" t="s">
        <v>241</v>
      </c>
      <c r="B5" s="563" t="s">
        <v>67</v>
      </c>
      <c r="C5" s="564" t="s">
        <v>210</v>
      </c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5" t="s">
        <v>129</v>
      </c>
    </row>
    <row r="6" spans="1:17" ht="135">
      <c r="A6" s="563"/>
      <c r="B6" s="563"/>
      <c r="C6" s="311" t="s">
        <v>192</v>
      </c>
      <c r="D6" s="355" t="s">
        <v>211</v>
      </c>
      <c r="E6" s="355" t="s">
        <v>212</v>
      </c>
      <c r="F6" s="311" t="s">
        <v>128</v>
      </c>
      <c r="G6" s="311" t="s">
        <v>173</v>
      </c>
      <c r="H6" s="311" t="s">
        <v>172</v>
      </c>
      <c r="I6" s="311" t="s">
        <v>193</v>
      </c>
      <c r="J6" s="311" t="s">
        <v>200</v>
      </c>
      <c r="K6" s="311" t="s">
        <v>203</v>
      </c>
      <c r="L6" s="311" t="s">
        <v>204</v>
      </c>
      <c r="M6" s="311" t="s">
        <v>164</v>
      </c>
      <c r="N6" s="528" t="s">
        <v>287</v>
      </c>
      <c r="O6" s="566"/>
    </row>
    <row r="7" spans="1:17" ht="31.5" customHeight="1">
      <c r="A7" s="311">
        <v>1</v>
      </c>
      <c r="B7" s="332" t="s">
        <v>176</v>
      </c>
      <c r="C7" s="333">
        <v>74040.5</v>
      </c>
      <c r="D7" s="333"/>
      <c r="E7" s="333"/>
      <c r="F7" s="333"/>
      <c r="G7" s="333"/>
      <c r="H7" s="333"/>
      <c r="I7" s="333"/>
      <c r="J7" s="333"/>
      <c r="K7" s="333"/>
      <c r="L7" s="333"/>
      <c r="M7" s="333">
        <v>70</v>
      </c>
      <c r="N7" s="333">
        <v>1280</v>
      </c>
      <c r="O7" s="330">
        <f>ROUND(SUM(C7:N7),1)</f>
        <v>75390.5</v>
      </c>
    </row>
    <row r="8" spans="1:17" ht="36.6" customHeight="1">
      <c r="A8" s="311">
        <v>2</v>
      </c>
      <c r="B8" s="477" t="s">
        <v>88</v>
      </c>
      <c r="C8" s="333">
        <v>54</v>
      </c>
      <c r="D8" s="282" t="s">
        <v>169</v>
      </c>
      <c r="E8" s="282" t="s">
        <v>169</v>
      </c>
      <c r="F8" s="282" t="s">
        <v>169</v>
      </c>
      <c r="G8" s="282" t="s">
        <v>169</v>
      </c>
      <c r="H8" s="282" t="s">
        <v>169</v>
      </c>
      <c r="I8" s="282" t="s">
        <v>169</v>
      </c>
      <c r="J8" s="282" t="s">
        <v>169</v>
      </c>
      <c r="K8" s="282" t="s">
        <v>169</v>
      </c>
      <c r="L8" s="282" t="s">
        <v>169</v>
      </c>
      <c r="M8" s="282" t="s">
        <v>169</v>
      </c>
      <c r="N8" s="282" t="s">
        <v>169</v>
      </c>
      <c r="O8" s="330">
        <f>ROUND(SUM(C8:N8),1)</f>
        <v>54</v>
      </c>
    </row>
    <row r="9" spans="1:17" s="177" customFormat="1" ht="34.5" customHeight="1" thickBot="1">
      <c r="A9" s="334"/>
      <c r="B9" s="335" t="s">
        <v>68</v>
      </c>
      <c r="C9" s="282" t="s">
        <v>169</v>
      </c>
      <c r="D9" s="282" t="s">
        <v>169</v>
      </c>
      <c r="E9" s="282" t="s">
        <v>169</v>
      </c>
      <c r="F9" s="282" t="s">
        <v>169</v>
      </c>
      <c r="G9" s="282" t="s">
        <v>169</v>
      </c>
      <c r="H9" s="282" t="s">
        <v>169</v>
      </c>
      <c r="I9" s="282" t="s">
        <v>169</v>
      </c>
      <c r="J9" s="282" t="s">
        <v>169</v>
      </c>
      <c r="K9" s="282" t="s">
        <v>169</v>
      </c>
      <c r="L9" s="282" t="s">
        <v>169</v>
      </c>
      <c r="M9" s="282" t="s">
        <v>169</v>
      </c>
      <c r="N9" s="282" t="s">
        <v>169</v>
      </c>
      <c r="O9" s="331">
        <f>ROUND(SUM(O7:O8),1)</f>
        <v>75444.5</v>
      </c>
    </row>
    <row r="10" spans="1:17" s="177" customFormat="1" ht="34.5" customHeight="1">
      <c r="A10" s="183"/>
      <c r="B10" s="248"/>
      <c r="C10" s="249">
        <f>6170.1*12</f>
        <v>74041.200000000012</v>
      </c>
      <c r="D10" s="249"/>
      <c r="E10" s="249"/>
      <c r="F10" s="249"/>
      <c r="G10" s="185"/>
      <c r="H10" s="185"/>
      <c r="I10" s="252"/>
      <c r="J10" s="252"/>
      <c r="K10" s="252"/>
      <c r="L10" s="252"/>
      <c r="M10" s="185"/>
      <c r="N10" s="249"/>
      <c r="O10" s="250"/>
    </row>
    <row r="11" spans="1:17" s="177" customFormat="1" ht="26.25" customHeight="1">
      <c r="A11" s="183"/>
      <c r="B11" s="570" t="s">
        <v>201</v>
      </c>
      <c r="C11" s="570"/>
      <c r="D11" s="570"/>
      <c r="E11" s="570"/>
      <c r="F11" s="570"/>
      <c r="G11" s="570"/>
      <c r="H11" s="570"/>
      <c r="I11" s="570"/>
      <c r="J11" s="570"/>
      <c r="K11" s="570"/>
      <c r="L11" s="252"/>
      <c r="M11" s="185"/>
      <c r="N11" s="249"/>
      <c r="O11" s="250"/>
    </row>
    <row r="12" spans="1:17" s="177" customFormat="1" ht="42.75" customHeight="1">
      <c r="A12" s="183"/>
      <c r="B12" s="571" t="s">
        <v>202</v>
      </c>
      <c r="C12" s="570"/>
      <c r="D12" s="570"/>
      <c r="E12" s="570"/>
      <c r="F12" s="570"/>
      <c r="G12" s="570"/>
      <c r="H12" s="570"/>
      <c r="I12" s="570"/>
      <c r="J12" s="570"/>
      <c r="K12" s="570"/>
      <c r="L12" s="336"/>
      <c r="M12" s="185"/>
      <c r="N12" s="249"/>
      <c r="O12" s="250"/>
    </row>
    <row r="13" spans="1:17" s="179" customFormat="1" ht="21" customHeight="1">
      <c r="B13" s="182"/>
      <c r="C13" s="251"/>
      <c r="D13" s="251"/>
      <c r="E13" s="279"/>
      <c r="F13" s="231"/>
      <c r="G13" s="178"/>
      <c r="H13" s="178"/>
      <c r="I13" s="251"/>
      <c r="J13" s="251"/>
      <c r="K13" s="251"/>
      <c r="L13" s="251"/>
      <c r="M13" s="567"/>
      <c r="N13" s="567"/>
      <c r="O13" s="269"/>
    </row>
    <row r="14" spans="1:17" s="183" customFormat="1" ht="69" customHeight="1">
      <c r="B14" s="568" t="s">
        <v>175</v>
      </c>
      <c r="C14" s="569"/>
      <c r="E14" s="568" t="s">
        <v>174</v>
      </c>
      <c r="F14" s="569"/>
      <c r="G14" s="327"/>
      <c r="H14" s="572"/>
      <c r="I14" s="572"/>
      <c r="J14" s="321"/>
      <c r="K14" s="321"/>
      <c r="L14" s="321"/>
      <c r="M14" s="251"/>
      <c r="N14" s="251"/>
      <c r="O14" s="251"/>
    </row>
    <row r="15" spans="1:17" s="183" customFormat="1" ht="57.75" customHeight="1">
      <c r="B15" s="234" t="s">
        <v>165</v>
      </c>
      <c r="C15" s="430" t="s">
        <v>213</v>
      </c>
      <c r="E15" s="234" t="s">
        <v>165</v>
      </c>
      <c r="F15" s="430" t="s">
        <v>216</v>
      </c>
      <c r="G15" s="254"/>
      <c r="H15" s="343"/>
      <c r="I15" s="344"/>
      <c r="J15" s="325"/>
      <c r="K15" s="325"/>
      <c r="L15" s="325"/>
      <c r="M15" s="280"/>
      <c r="N15" s="280"/>
      <c r="O15" s="254"/>
    </row>
    <row r="16" spans="1:17" s="183" customFormat="1" ht="24" customHeight="1">
      <c r="B16" s="283">
        <v>104000</v>
      </c>
      <c r="C16" s="339">
        <v>325.10000000000002</v>
      </c>
      <c r="E16" s="283">
        <v>104000</v>
      </c>
      <c r="F16" s="340">
        <v>744.4</v>
      </c>
      <c r="G16" s="254"/>
      <c r="H16" s="337"/>
      <c r="I16" s="338"/>
      <c r="J16" s="326"/>
      <c r="K16" s="326"/>
      <c r="L16" s="326"/>
      <c r="M16" s="280"/>
      <c r="N16" s="280"/>
      <c r="O16" s="254"/>
    </row>
    <row r="17" spans="1:15" s="184" customFormat="1" ht="24" customHeight="1">
      <c r="B17" s="283">
        <v>104400</v>
      </c>
      <c r="C17" s="284">
        <v>326.2</v>
      </c>
      <c r="D17" s="341"/>
      <c r="E17" s="283">
        <v>104400</v>
      </c>
      <c r="F17" s="340">
        <v>747.1</v>
      </c>
      <c r="G17" s="281"/>
      <c r="H17" s="328"/>
      <c r="I17" s="338"/>
      <c r="J17" s="326"/>
      <c r="K17" s="326"/>
      <c r="L17" s="326"/>
      <c r="M17" s="235"/>
      <c r="N17" s="235"/>
      <c r="O17" s="281"/>
    </row>
    <row r="18" spans="1:15" s="184" customFormat="1" ht="24" customHeight="1">
      <c r="B18" s="283">
        <v>108600</v>
      </c>
      <c r="C18" s="284">
        <v>339.4</v>
      </c>
      <c r="D18" s="341"/>
      <c r="E18" s="283">
        <v>108600</v>
      </c>
      <c r="F18" s="340">
        <v>777.3</v>
      </c>
      <c r="G18" s="281"/>
      <c r="H18" s="328"/>
      <c r="I18" s="338"/>
      <c r="J18" s="326"/>
      <c r="K18" s="326"/>
      <c r="L18" s="326"/>
      <c r="M18" s="235"/>
      <c r="N18" s="235"/>
      <c r="O18" s="281"/>
    </row>
    <row r="19" spans="1:15" s="184" customFormat="1" ht="24" customHeight="1">
      <c r="B19" s="283">
        <v>108700</v>
      </c>
      <c r="C19" s="284">
        <v>339.7</v>
      </c>
      <c r="D19" s="342"/>
      <c r="E19" s="283">
        <v>108700</v>
      </c>
      <c r="F19" s="340">
        <v>778.2</v>
      </c>
      <c r="G19" s="281"/>
      <c r="H19" s="328"/>
      <c r="I19" s="338"/>
      <c r="J19" s="326"/>
      <c r="K19" s="326"/>
      <c r="L19" s="326"/>
      <c r="M19" s="235"/>
      <c r="N19" s="235"/>
      <c r="O19" s="281"/>
    </row>
    <row r="20" spans="1:15" s="184" customFormat="1" ht="24" customHeight="1">
      <c r="B20" s="337"/>
      <c r="C20" s="338"/>
      <c r="D20" s="328"/>
      <c r="E20" s="329"/>
      <c r="F20" s="329"/>
      <c r="G20" s="281"/>
      <c r="H20" s="328"/>
      <c r="I20" s="338"/>
      <c r="J20" s="326"/>
      <c r="K20" s="326"/>
      <c r="L20" s="326"/>
      <c r="M20" s="235"/>
      <c r="N20" s="235"/>
      <c r="O20" s="281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2" t="str">
        <f>+'Ekamut-caxs'!D80</f>
        <v>Արմինե Սարգսյան</v>
      </c>
      <c r="H22" s="562"/>
      <c r="I22" s="56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58" t="s">
        <v>91</v>
      </c>
      <c r="H23" s="558"/>
      <c r="I23" s="558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9" t="str">
        <f>+'Ekamut-caxs'!D82</f>
        <v>Ալիտա Յայլոյան</v>
      </c>
      <c r="H24" s="559"/>
      <c r="I24" s="559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58" t="s">
        <v>91</v>
      </c>
      <c r="H25" s="558"/>
      <c r="I25" s="558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L11" sqref="L11"/>
    </sheetView>
  </sheetViews>
  <sheetFormatPr defaultColWidth="9.109375" defaultRowHeight="15.6"/>
  <cols>
    <col min="1" max="1" width="4.88671875" style="357" customWidth="1"/>
    <col min="2" max="2" width="13.88671875" style="357" customWidth="1"/>
    <col min="3" max="3" width="14.88671875" style="357" customWidth="1"/>
    <col min="4" max="4" width="16" style="357" customWidth="1"/>
    <col min="5" max="5" width="14.88671875" style="357" customWidth="1"/>
    <col min="6" max="6" width="16.33203125" style="357" customWidth="1"/>
    <col min="7" max="14" width="14.88671875" style="357" customWidth="1"/>
    <col min="15" max="16384" width="9.109375" style="357"/>
  </cols>
  <sheetData>
    <row r="1" spans="1:14" s="356" customFormat="1" ht="18.75" customHeight="1">
      <c r="A1" s="577" t="s">
        <v>66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</row>
    <row r="2" spans="1:14" s="356" customFormat="1" ht="21.75" customHeight="1">
      <c r="A2" s="578" t="str">
        <f>+'Ekamut-caxs'!A7:D7</f>
        <v xml:space="preserve">«Երևան քաղաքի պատմության թանգարան»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s="356" customFormat="1" ht="21" customHeight="1">
      <c r="A3" s="578" t="s">
        <v>92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</row>
    <row r="4" spans="1:14" ht="21" customHeight="1" thickBot="1"/>
    <row r="5" spans="1:14" s="358" customFormat="1" ht="24.75" customHeight="1">
      <c r="A5" s="579" t="s">
        <v>112</v>
      </c>
      <c r="B5" s="581" t="s">
        <v>93</v>
      </c>
      <c r="C5" s="583" t="s">
        <v>94</v>
      </c>
      <c r="D5" s="583"/>
      <c r="E5" s="583"/>
      <c r="F5" s="583"/>
      <c r="G5" s="583" t="s">
        <v>95</v>
      </c>
      <c r="H5" s="583"/>
      <c r="I5" s="583"/>
      <c r="J5" s="583"/>
      <c r="K5" s="583" t="s">
        <v>120</v>
      </c>
      <c r="L5" s="583"/>
      <c r="M5" s="583"/>
      <c r="N5" s="583"/>
    </row>
    <row r="6" spans="1:14" s="360" customFormat="1" ht="51" customHeight="1">
      <c r="A6" s="580"/>
      <c r="B6" s="582"/>
      <c r="C6" s="359" t="s">
        <v>227</v>
      </c>
      <c r="D6" s="359" t="s">
        <v>191</v>
      </c>
      <c r="E6" s="359" t="s">
        <v>228</v>
      </c>
      <c r="F6" s="359" t="s">
        <v>229</v>
      </c>
      <c r="G6" s="359" t="s">
        <v>230</v>
      </c>
      <c r="H6" s="359" t="s">
        <v>191</v>
      </c>
      <c r="I6" s="359" t="s">
        <v>231</v>
      </c>
      <c r="J6" s="359" t="s">
        <v>229</v>
      </c>
      <c r="K6" s="359" t="s">
        <v>227</v>
      </c>
      <c r="L6" s="359" t="s">
        <v>191</v>
      </c>
      <c r="M6" s="359" t="s">
        <v>228</v>
      </c>
      <c r="N6" s="359" t="s">
        <v>229</v>
      </c>
    </row>
    <row r="7" spans="1:14" ht="19.5" customHeight="1">
      <c r="A7" s="361">
        <v>1</v>
      </c>
      <c r="B7" s="362" t="s">
        <v>96</v>
      </c>
      <c r="C7" s="434"/>
      <c r="D7" s="324"/>
      <c r="E7" s="363">
        <f>+C7</f>
        <v>0</v>
      </c>
      <c r="F7" s="364">
        <f>+E7*143.7</f>
        <v>0</v>
      </c>
      <c r="G7" s="434">
        <v>9930</v>
      </c>
      <c r="H7" s="324">
        <v>476441</v>
      </c>
      <c r="I7" s="363">
        <f>+G7</f>
        <v>9930</v>
      </c>
      <c r="J7" s="324">
        <f>+I7*53.48</f>
        <v>531056.4</v>
      </c>
      <c r="K7" s="434"/>
      <c r="L7" s="324"/>
      <c r="M7" s="324">
        <f>+K7</f>
        <v>0</v>
      </c>
      <c r="N7" s="364">
        <f>+M7*200.47</f>
        <v>0</v>
      </c>
    </row>
    <row r="8" spans="1:14" ht="19.5" customHeight="1">
      <c r="A8" s="361">
        <v>2</v>
      </c>
      <c r="B8" s="362" t="s">
        <v>234</v>
      </c>
      <c r="C8" s="434"/>
      <c r="D8" s="324"/>
      <c r="E8" s="363">
        <f t="shared" ref="E8:E18" si="0">+C8</f>
        <v>0</v>
      </c>
      <c r="F8" s="364">
        <f t="shared" ref="F8:F18" si="1">+E8*143.7</f>
        <v>0</v>
      </c>
      <c r="G8" s="434">
        <v>8310</v>
      </c>
      <c r="H8" s="324">
        <v>444419</v>
      </c>
      <c r="I8" s="363">
        <f t="shared" ref="I8:I18" si="2">+G8</f>
        <v>8310</v>
      </c>
      <c r="J8" s="324">
        <f t="shared" ref="J8:J18" si="3">+I8*53.48</f>
        <v>444418.8</v>
      </c>
      <c r="K8" s="434"/>
      <c r="L8" s="324"/>
      <c r="M8" s="324">
        <f t="shared" ref="M8:M18" si="4">+K8</f>
        <v>0</v>
      </c>
      <c r="N8" s="364">
        <f t="shared" ref="N8:N18" si="5">+M8*200.47</f>
        <v>0</v>
      </c>
    </row>
    <row r="9" spans="1:14" ht="19.5" customHeight="1">
      <c r="A9" s="361">
        <v>3</v>
      </c>
      <c r="B9" s="362" t="s">
        <v>97</v>
      </c>
      <c r="C9" s="434"/>
      <c r="D9" s="324"/>
      <c r="E9" s="363">
        <f t="shared" si="0"/>
        <v>0</v>
      </c>
      <c r="F9" s="364">
        <f t="shared" si="1"/>
        <v>0</v>
      </c>
      <c r="G9" s="434">
        <v>8910</v>
      </c>
      <c r="H9" s="324">
        <v>476507</v>
      </c>
      <c r="I9" s="363">
        <f t="shared" si="2"/>
        <v>8910</v>
      </c>
      <c r="J9" s="324">
        <f t="shared" si="3"/>
        <v>476506.8</v>
      </c>
      <c r="K9" s="434"/>
      <c r="L9" s="324"/>
      <c r="M9" s="324">
        <f t="shared" si="4"/>
        <v>0</v>
      </c>
      <c r="N9" s="364">
        <f t="shared" si="5"/>
        <v>0</v>
      </c>
    </row>
    <row r="10" spans="1:14" ht="19.5" customHeight="1">
      <c r="A10" s="361">
        <v>4</v>
      </c>
      <c r="B10" s="362" t="s">
        <v>98</v>
      </c>
      <c r="C10" s="434"/>
      <c r="D10" s="324"/>
      <c r="E10" s="363">
        <f t="shared" si="0"/>
        <v>0</v>
      </c>
      <c r="F10" s="364">
        <f t="shared" si="1"/>
        <v>0</v>
      </c>
      <c r="G10" s="434">
        <v>5100</v>
      </c>
      <c r="H10" s="324">
        <v>272748</v>
      </c>
      <c r="I10" s="363">
        <f t="shared" si="2"/>
        <v>5100</v>
      </c>
      <c r="J10" s="324">
        <f t="shared" si="3"/>
        <v>272748</v>
      </c>
      <c r="K10" s="434"/>
      <c r="L10" s="324"/>
      <c r="M10" s="324">
        <f t="shared" si="4"/>
        <v>0</v>
      </c>
      <c r="N10" s="364">
        <f t="shared" si="5"/>
        <v>0</v>
      </c>
    </row>
    <row r="11" spans="1:14" ht="19.5" customHeight="1">
      <c r="A11" s="361">
        <v>5</v>
      </c>
      <c r="B11" s="362" t="s">
        <v>99</v>
      </c>
      <c r="C11" s="434"/>
      <c r="D11" s="324"/>
      <c r="E11" s="363">
        <f t="shared" si="0"/>
        <v>0</v>
      </c>
      <c r="F11" s="364">
        <f t="shared" si="1"/>
        <v>0</v>
      </c>
      <c r="G11" s="434">
        <v>5070</v>
      </c>
      <c r="H11" s="324">
        <v>271144</v>
      </c>
      <c r="I11" s="363">
        <f t="shared" si="2"/>
        <v>5070</v>
      </c>
      <c r="J11" s="324">
        <f t="shared" si="3"/>
        <v>271143.59999999998</v>
      </c>
      <c r="K11" s="434"/>
      <c r="L11" s="324"/>
      <c r="M11" s="324">
        <f t="shared" si="4"/>
        <v>0</v>
      </c>
      <c r="N11" s="364">
        <f t="shared" si="5"/>
        <v>0</v>
      </c>
    </row>
    <row r="12" spans="1:14" ht="19.5" customHeight="1">
      <c r="A12" s="361">
        <v>6</v>
      </c>
      <c r="B12" s="362" t="s">
        <v>100</v>
      </c>
      <c r="C12" s="434"/>
      <c r="D12" s="324"/>
      <c r="E12" s="363">
        <f t="shared" si="0"/>
        <v>0</v>
      </c>
      <c r="F12" s="364">
        <f t="shared" si="1"/>
        <v>0</v>
      </c>
      <c r="G12" s="434">
        <v>5640</v>
      </c>
      <c r="H12" s="324">
        <v>301627</v>
      </c>
      <c r="I12" s="363">
        <f t="shared" si="2"/>
        <v>5640</v>
      </c>
      <c r="J12" s="324">
        <f t="shared" si="3"/>
        <v>301627.19999999995</v>
      </c>
      <c r="K12" s="434"/>
      <c r="L12" s="324"/>
      <c r="M12" s="324">
        <f t="shared" si="4"/>
        <v>0</v>
      </c>
      <c r="N12" s="364">
        <f t="shared" si="5"/>
        <v>0</v>
      </c>
    </row>
    <row r="13" spans="1:14" ht="19.5" customHeight="1">
      <c r="A13" s="361">
        <v>7</v>
      </c>
      <c r="B13" s="362" t="s">
        <v>101</v>
      </c>
      <c r="C13" s="434"/>
      <c r="D13" s="324"/>
      <c r="E13" s="363">
        <f t="shared" si="0"/>
        <v>0</v>
      </c>
      <c r="F13" s="364">
        <f t="shared" si="1"/>
        <v>0</v>
      </c>
      <c r="G13" s="434">
        <v>6840</v>
      </c>
      <c r="H13" s="324">
        <v>365803</v>
      </c>
      <c r="I13" s="363">
        <f t="shared" si="2"/>
        <v>6840</v>
      </c>
      <c r="J13" s="324">
        <f t="shared" si="3"/>
        <v>365803.19999999995</v>
      </c>
      <c r="K13" s="434"/>
      <c r="L13" s="324"/>
      <c r="M13" s="324">
        <f t="shared" si="4"/>
        <v>0</v>
      </c>
      <c r="N13" s="364">
        <f t="shared" si="5"/>
        <v>0</v>
      </c>
    </row>
    <row r="14" spans="1:14" ht="19.5" customHeight="1">
      <c r="A14" s="361">
        <v>8</v>
      </c>
      <c r="B14" s="365" t="s">
        <v>102</v>
      </c>
      <c r="C14" s="434"/>
      <c r="D14" s="324"/>
      <c r="E14" s="363">
        <f t="shared" si="0"/>
        <v>0</v>
      </c>
      <c r="F14" s="364">
        <f t="shared" si="1"/>
        <v>0</v>
      </c>
      <c r="G14" s="434">
        <v>7950</v>
      </c>
      <c r="H14" s="324">
        <v>425166</v>
      </c>
      <c r="I14" s="363">
        <f t="shared" si="2"/>
        <v>7950</v>
      </c>
      <c r="J14" s="324">
        <f t="shared" si="3"/>
        <v>425166</v>
      </c>
      <c r="K14" s="434"/>
      <c r="L14" s="324"/>
      <c r="M14" s="324">
        <f t="shared" si="4"/>
        <v>0</v>
      </c>
      <c r="N14" s="364">
        <f t="shared" si="5"/>
        <v>0</v>
      </c>
    </row>
    <row r="15" spans="1:14" ht="19.5" customHeight="1">
      <c r="A15" s="361">
        <v>9</v>
      </c>
      <c r="B15" s="365" t="s">
        <v>103</v>
      </c>
      <c r="C15" s="434"/>
      <c r="D15" s="324"/>
      <c r="E15" s="363">
        <f t="shared" si="0"/>
        <v>0</v>
      </c>
      <c r="F15" s="364">
        <f t="shared" si="1"/>
        <v>0</v>
      </c>
      <c r="G15" s="434">
        <v>5490</v>
      </c>
      <c r="H15" s="324">
        <v>293605</v>
      </c>
      <c r="I15" s="363">
        <f t="shared" si="2"/>
        <v>5490</v>
      </c>
      <c r="J15" s="324">
        <f t="shared" si="3"/>
        <v>293605.2</v>
      </c>
      <c r="K15" s="434"/>
      <c r="L15" s="324"/>
      <c r="M15" s="324">
        <f t="shared" si="4"/>
        <v>0</v>
      </c>
      <c r="N15" s="364">
        <f t="shared" si="5"/>
        <v>0</v>
      </c>
    </row>
    <row r="16" spans="1:14" ht="19.5" customHeight="1">
      <c r="A16" s="361">
        <v>10</v>
      </c>
      <c r="B16" s="365" t="s">
        <v>104</v>
      </c>
      <c r="C16" s="434"/>
      <c r="D16" s="324"/>
      <c r="E16" s="363">
        <f t="shared" si="0"/>
        <v>0</v>
      </c>
      <c r="F16" s="364">
        <f t="shared" si="1"/>
        <v>0</v>
      </c>
      <c r="G16" s="434">
        <v>5550</v>
      </c>
      <c r="H16" s="324">
        <v>296814</v>
      </c>
      <c r="I16" s="363">
        <f t="shared" si="2"/>
        <v>5550</v>
      </c>
      <c r="J16" s="324">
        <f t="shared" si="3"/>
        <v>296814</v>
      </c>
      <c r="K16" s="434"/>
      <c r="L16" s="364"/>
      <c r="M16" s="324">
        <f t="shared" si="4"/>
        <v>0</v>
      </c>
      <c r="N16" s="364">
        <f t="shared" si="5"/>
        <v>0</v>
      </c>
    </row>
    <row r="17" spans="1:14" ht="19.5" customHeight="1">
      <c r="A17" s="361">
        <v>11</v>
      </c>
      <c r="B17" s="365" t="s">
        <v>105</v>
      </c>
      <c r="C17" s="434"/>
      <c r="D17" s="324"/>
      <c r="E17" s="363">
        <f t="shared" si="0"/>
        <v>0</v>
      </c>
      <c r="F17" s="364">
        <f t="shared" si="1"/>
        <v>0</v>
      </c>
      <c r="G17" s="434">
        <v>6630</v>
      </c>
      <c r="H17" s="324">
        <v>354572</v>
      </c>
      <c r="I17" s="363">
        <f t="shared" si="2"/>
        <v>6630</v>
      </c>
      <c r="J17" s="324">
        <f t="shared" si="3"/>
        <v>354572.39999999997</v>
      </c>
      <c r="K17" s="434"/>
      <c r="L17" s="364"/>
      <c r="M17" s="324">
        <f t="shared" si="4"/>
        <v>0</v>
      </c>
      <c r="N17" s="364">
        <f t="shared" si="5"/>
        <v>0</v>
      </c>
    </row>
    <row r="18" spans="1:14" ht="19.5" customHeight="1">
      <c r="A18" s="361">
        <v>12</v>
      </c>
      <c r="B18" s="365" t="s">
        <v>106</v>
      </c>
      <c r="C18" s="434"/>
      <c r="D18" s="324"/>
      <c r="E18" s="363">
        <f t="shared" si="0"/>
        <v>0</v>
      </c>
      <c r="F18" s="364">
        <f t="shared" si="1"/>
        <v>0</v>
      </c>
      <c r="G18" s="434">
        <v>7740</v>
      </c>
      <c r="H18" s="324">
        <v>413935</v>
      </c>
      <c r="I18" s="363">
        <f t="shared" si="2"/>
        <v>7740</v>
      </c>
      <c r="J18" s="324">
        <f t="shared" si="3"/>
        <v>413935.19999999995</v>
      </c>
      <c r="K18" s="434"/>
      <c r="L18" s="364"/>
      <c r="M18" s="324">
        <f t="shared" si="4"/>
        <v>0</v>
      </c>
      <c r="N18" s="364">
        <f t="shared" si="5"/>
        <v>0</v>
      </c>
    </row>
    <row r="19" spans="1:14" ht="32.25" customHeight="1" thickBot="1">
      <c r="A19" s="366"/>
      <c r="B19" s="367" t="s">
        <v>89</v>
      </c>
      <c r="C19" s="408">
        <f t="shared" ref="C19:L19" si="6">SUM(C7:C18)</f>
        <v>0</v>
      </c>
      <c r="D19" s="408">
        <f t="shared" si="6"/>
        <v>0</v>
      </c>
      <c r="E19" s="408">
        <f t="shared" si="6"/>
        <v>0</v>
      </c>
      <c r="F19" s="369">
        <f>SUM(F7:F18)</f>
        <v>0</v>
      </c>
      <c r="G19" s="408">
        <f>SUM(G7:G18)</f>
        <v>83160</v>
      </c>
      <c r="H19" s="408">
        <f>SUM(H7:H18)</f>
        <v>4392781</v>
      </c>
      <c r="I19" s="408">
        <f>SUM(I7:I18)</f>
        <v>83160</v>
      </c>
      <c r="J19" s="408">
        <f>SUM(J7:J18)</f>
        <v>4447396.8</v>
      </c>
      <c r="K19" s="408">
        <f t="shared" si="6"/>
        <v>0</v>
      </c>
      <c r="L19" s="408">
        <f t="shared" si="6"/>
        <v>0</v>
      </c>
      <c r="M19" s="408">
        <f>SUM(M7:M18)</f>
        <v>0</v>
      </c>
      <c r="N19" s="369">
        <f>SUM(N7:N18)</f>
        <v>0</v>
      </c>
    </row>
    <row r="20" spans="1:14" ht="21.75" customHeight="1">
      <c r="A20" s="370"/>
      <c r="B20" s="371"/>
      <c r="C20" s="372"/>
      <c r="D20" s="373"/>
      <c r="E20" s="372"/>
      <c r="F20" s="373"/>
      <c r="G20" s="372"/>
      <c r="H20" s="373"/>
      <c r="I20" s="372"/>
      <c r="J20" s="373"/>
      <c r="K20" s="372"/>
      <c r="L20" s="372"/>
      <c r="M20" s="372"/>
      <c r="N20" s="373"/>
    </row>
    <row r="21" spans="1:14" ht="31.5" customHeight="1" thickBot="1">
      <c r="A21" s="370"/>
      <c r="B21" s="374" t="s">
        <v>206</v>
      </c>
      <c r="C21" s="374"/>
      <c r="D21" s="374"/>
      <c r="E21" s="375"/>
      <c r="F21" s="376"/>
      <c r="G21" s="370"/>
      <c r="H21" s="375"/>
      <c r="I21" s="370"/>
      <c r="J21" s="370"/>
      <c r="K21" s="370"/>
      <c r="L21" s="370"/>
      <c r="M21" s="370"/>
      <c r="N21" s="377"/>
    </row>
    <row r="22" spans="1:14" s="356" customFormat="1" ht="39.6">
      <c r="A22" s="378"/>
      <c r="B22" s="379" t="s">
        <v>124</v>
      </c>
      <c r="C22" s="380" t="s">
        <v>125</v>
      </c>
      <c r="D22" s="380"/>
      <c r="E22" s="380"/>
      <c r="F22" s="381"/>
      <c r="G22" s="378"/>
      <c r="H22" s="380"/>
      <c r="I22" s="380"/>
      <c r="J22" s="382"/>
      <c r="K22" s="378"/>
      <c r="L22" s="383"/>
      <c r="M22" s="384"/>
      <c r="N22" s="382"/>
    </row>
    <row r="23" spans="1:14" ht="23.25" customHeight="1">
      <c r="A23" s="385">
        <v>1</v>
      </c>
      <c r="B23" s="386"/>
      <c r="C23" s="387"/>
      <c r="D23" s="387"/>
      <c r="E23" s="387"/>
      <c r="F23" s="388"/>
      <c r="G23" s="389"/>
      <c r="H23" s="387"/>
      <c r="I23" s="387"/>
      <c r="J23" s="390"/>
      <c r="K23" s="389"/>
      <c r="L23" s="391"/>
      <c r="M23" s="392"/>
      <c r="N23" s="390"/>
    </row>
    <row r="24" spans="1:14" ht="23.25" customHeight="1">
      <c r="A24" s="385">
        <v>2</v>
      </c>
      <c r="B24" s="386"/>
      <c r="C24" s="387"/>
      <c r="D24" s="387"/>
      <c r="E24" s="387"/>
      <c r="F24" s="388"/>
      <c r="G24" s="389"/>
      <c r="H24" s="387"/>
      <c r="I24" s="387"/>
      <c r="J24" s="390"/>
      <c r="K24" s="389"/>
      <c r="L24" s="391"/>
      <c r="M24" s="392"/>
      <c r="N24" s="390"/>
    </row>
    <row r="25" spans="1:14" s="360" customFormat="1" ht="23.25" customHeight="1">
      <c r="A25" s="361">
        <v>3</v>
      </c>
      <c r="B25" s="393"/>
      <c r="C25" s="394"/>
      <c r="D25" s="394"/>
      <c r="E25" s="394"/>
      <c r="F25" s="395"/>
      <c r="G25" s="396"/>
      <c r="H25" s="394"/>
      <c r="I25" s="394"/>
      <c r="J25" s="395"/>
      <c r="K25" s="396"/>
      <c r="L25" s="397"/>
      <c r="M25" s="398"/>
      <c r="N25" s="395"/>
    </row>
    <row r="26" spans="1:14" s="356" customFormat="1" ht="24" customHeight="1">
      <c r="A26" s="399"/>
      <c r="B26" s="400" t="s">
        <v>68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4"/>
      <c r="M26" s="405"/>
      <c r="N26" s="402">
        <f>SUM(N23:N25)</f>
        <v>0</v>
      </c>
    </row>
    <row r="27" spans="1:14" s="356" customFormat="1" ht="27" customHeight="1" thickBot="1">
      <c r="A27" s="406"/>
      <c r="B27" s="407" t="s">
        <v>233</v>
      </c>
      <c r="C27" s="368"/>
      <c r="D27" s="368"/>
      <c r="E27" s="368"/>
      <c r="F27" s="369">
        <f>+F19-F26</f>
        <v>0</v>
      </c>
      <c r="G27" s="408"/>
      <c r="H27" s="368"/>
      <c r="I27" s="368"/>
      <c r="J27" s="401">
        <f>J19-J26</f>
        <v>4447396.8</v>
      </c>
      <c r="K27" s="401"/>
      <c r="L27" s="401"/>
      <c r="M27" s="401"/>
      <c r="N27" s="401">
        <f>N19-N26</f>
        <v>0</v>
      </c>
    </row>
    <row r="28" spans="1:14" s="356" customFormat="1" ht="27" customHeight="1">
      <c r="A28" s="409"/>
      <c r="B28" s="410"/>
      <c r="C28" s="411"/>
      <c r="D28" s="411"/>
      <c r="E28" s="411"/>
      <c r="F28" s="411">
        <f>+ROUND(F27/1000,1)</f>
        <v>0</v>
      </c>
      <c r="G28" s="411"/>
      <c r="H28" s="411"/>
      <c r="I28" s="411"/>
      <c r="J28" s="411">
        <f>ROUND(J27/1000,1)</f>
        <v>4447.3999999999996</v>
      </c>
      <c r="K28" s="411"/>
      <c r="L28" s="411"/>
      <c r="M28" s="411"/>
      <c r="N28" s="411">
        <f>ROUND(N27/1000,1)</f>
        <v>0</v>
      </c>
    </row>
    <row r="29" spans="1:14" s="356" customFormat="1" ht="25.5" customHeight="1">
      <c r="A29" s="409"/>
      <c r="B29" s="410"/>
      <c r="C29" s="409"/>
      <c r="D29" s="409"/>
      <c r="E29" s="409"/>
      <c r="F29" s="373"/>
      <c r="G29" s="409"/>
      <c r="H29" s="409"/>
      <c r="I29" s="409"/>
      <c r="J29" s="400" t="s">
        <v>126</v>
      </c>
      <c r="K29" s="412"/>
      <c r="L29" s="412"/>
      <c r="M29" s="412"/>
      <c r="N29" s="413">
        <f>+F26+J26+N26</f>
        <v>0</v>
      </c>
    </row>
    <row r="30" spans="1:14" s="356" customFormat="1" ht="20.25" customHeight="1">
      <c r="A30" s="409"/>
      <c r="B30" s="410"/>
      <c r="C30" s="409"/>
      <c r="D30" s="409"/>
      <c r="E30" s="409"/>
      <c r="F30" s="373"/>
      <c r="G30" s="409"/>
      <c r="H30" s="409"/>
      <c r="I30" s="409"/>
      <c r="J30" s="409"/>
      <c r="K30" s="409"/>
      <c r="L30" s="409"/>
      <c r="M30" s="409"/>
      <c r="N30" s="414">
        <f>ROUND(N29/1000,1)</f>
        <v>0</v>
      </c>
    </row>
    <row r="31" spans="1:14" s="415" customFormat="1" ht="25.5" customHeight="1">
      <c r="B31" s="416"/>
      <c r="C31" s="417" t="s">
        <v>2</v>
      </c>
      <c r="D31" s="417"/>
      <c r="E31" s="416"/>
      <c r="F31" s="416"/>
      <c r="G31" s="576"/>
      <c r="H31" s="576"/>
      <c r="I31" s="418"/>
      <c r="J31" s="574" t="str">
        <f>+'Ekamut-caxs'!D80</f>
        <v>Արմինե Սարգսյան</v>
      </c>
      <c r="K31" s="574"/>
      <c r="L31" s="419"/>
      <c r="N31" s="420"/>
    </row>
    <row r="32" spans="1:14" s="356" customFormat="1">
      <c r="C32" s="421"/>
      <c r="D32" s="421"/>
      <c r="E32" s="422"/>
      <c r="F32" s="422"/>
      <c r="G32" s="575" t="s">
        <v>90</v>
      </c>
      <c r="H32" s="575"/>
      <c r="I32" s="423"/>
      <c r="J32" s="575" t="s">
        <v>107</v>
      </c>
      <c r="K32" s="575"/>
      <c r="L32" s="424"/>
    </row>
    <row r="33" spans="2:13" s="415" customFormat="1" ht="23.25" customHeight="1">
      <c r="B33" s="416"/>
      <c r="C33" s="425" t="s">
        <v>6</v>
      </c>
      <c r="D33" s="425"/>
      <c r="E33" s="416"/>
      <c r="F33" s="416"/>
      <c r="G33" s="574"/>
      <c r="H33" s="574"/>
      <c r="I33" s="426"/>
      <c r="J33" s="574" t="str">
        <f>+'Ekamut-caxs'!D82</f>
        <v>Ալիտա Յայլոյան</v>
      </c>
      <c r="K33" s="574"/>
      <c r="L33" s="419"/>
    </row>
    <row r="34" spans="2:13" s="356" customFormat="1">
      <c r="C34" s="427"/>
      <c r="D34" s="427"/>
      <c r="G34" s="575" t="s">
        <v>90</v>
      </c>
      <c r="H34" s="575"/>
      <c r="I34" s="423"/>
      <c r="J34" s="575" t="s">
        <v>107</v>
      </c>
      <c r="K34" s="575"/>
      <c r="L34" s="424"/>
    </row>
    <row r="35" spans="2:13">
      <c r="F35" s="428" t="s">
        <v>1</v>
      </c>
    </row>
    <row r="36" spans="2:13" s="440" customFormat="1" ht="16.5" customHeight="1">
      <c r="C36" s="440" t="s">
        <v>108</v>
      </c>
      <c r="E36" s="440" t="s">
        <v>109</v>
      </c>
      <c r="F36" s="440" t="s">
        <v>225</v>
      </c>
      <c r="I36" s="429" t="s">
        <v>110</v>
      </c>
      <c r="J36" s="435" t="s">
        <v>207</v>
      </c>
      <c r="L36" s="435" t="s">
        <v>208</v>
      </c>
      <c r="M36" s="435" t="s">
        <v>209</v>
      </c>
    </row>
    <row r="37" spans="2:13" s="440" customFormat="1" ht="16.5" customHeight="1">
      <c r="C37" s="440" t="s">
        <v>111</v>
      </c>
      <c r="E37" s="440" t="s">
        <v>109</v>
      </c>
      <c r="F37" s="440" t="s">
        <v>226</v>
      </c>
      <c r="I37" s="573" t="s">
        <v>237</v>
      </c>
      <c r="J37" s="573"/>
      <c r="L37" s="573" t="s">
        <v>238</v>
      </c>
      <c r="M37" s="573"/>
    </row>
    <row r="38" spans="2:13" s="440" customFormat="1" ht="15.6" customHeight="1">
      <c r="E38" s="573" t="s">
        <v>239</v>
      </c>
      <c r="F38" s="573"/>
      <c r="I38" s="573"/>
      <c r="J38" s="573"/>
      <c r="L38" s="573"/>
      <c r="M38" s="573"/>
    </row>
    <row r="39" spans="2:13" s="440" customFormat="1">
      <c r="E39" s="573"/>
      <c r="F39" s="573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L11" sqref="L11"/>
    </sheetView>
  </sheetViews>
  <sheetFormatPr defaultColWidth="9.109375" defaultRowHeight="13.8"/>
  <cols>
    <col min="1" max="1" width="4.44140625" style="289" customWidth="1"/>
    <col min="2" max="2" width="43.6640625" style="288" customWidth="1"/>
    <col min="3" max="3" width="17" style="288" customWidth="1"/>
    <col min="4" max="4" width="16.6640625" style="288" customWidth="1"/>
    <col min="5" max="5" width="13.88671875" style="288" customWidth="1"/>
    <col min="6" max="6" width="14.109375" style="288" customWidth="1"/>
    <col min="7" max="16384" width="9.109375" style="288"/>
  </cols>
  <sheetData>
    <row r="1" spans="1:7" s="287" customFormat="1" ht="24" customHeight="1">
      <c r="A1" s="585" t="s">
        <v>66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«Երևան քաղաքի պատմության թանգարան» ՀՈԱԿ-ի </v>
      </c>
      <c r="B2" s="586"/>
      <c r="C2" s="586"/>
      <c r="D2" s="586"/>
      <c r="E2" s="586"/>
      <c r="F2" s="586"/>
    </row>
    <row r="3" spans="1:7" ht="34.950000000000003" customHeight="1">
      <c r="A3" s="586" t="s">
        <v>236</v>
      </c>
      <c r="B3" s="586"/>
      <c r="C3" s="586"/>
      <c r="D3" s="586"/>
      <c r="E3" s="586"/>
      <c r="F3" s="586"/>
    </row>
    <row r="4" spans="1:7" ht="15.6">
      <c r="G4" s="480" t="s">
        <v>243</v>
      </c>
    </row>
    <row r="5" spans="1:7" ht="14.4" thickBot="1"/>
    <row r="6" spans="1:7" ht="55.2">
      <c r="A6" s="290" t="s">
        <v>3</v>
      </c>
      <c r="B6" s="291" t="s">
        <v>240</v>
      </c>
      <c r="C6" s="292" t="s">
        <v>178</v>
      </c>
      <c r="D6" s="290" t="s">
        <v>119</v>
      </c>
      <c r="E6" s="291" t="s">
        <v>179</v>
      </c>
      <c r="F6" s="292" t="s">
        <v>232</v>
      </c>
    </row>
    <row r="7" spans="1:7" s="297" customFormat="1" ht="39.75" customHeight="1">
      <c r="A7" s="293">
        <v>1</v>
      </c>
      <c r="B7" s="294"/>
      <c r="C7" s="295">
        <f>SUM(C8:C10)</f>
        <v>0</v>
      </c>
      <c r="D7" s="293">
        <f>SUM(D8:D10)</f>
        <v>0</v>
      </c>
      <c r="E7" s="296">
        <f>SUM(E8:E10)</f>
        <v>0</v>
      </c>
      <c r="F7" s="295">
        <f>SUM(F8:F10)</f>
        <v>0</v>
      </c>
    </row>
    <row r="8" spans="1:7" ht="25.5" customHeight="1">
      <c r="A8" s="298">
        <v>1.1000000000000001</v>
      </c>
      <c r="B8" s="299"/>
      <c r="C8" s="300"/>
      <c r="D8" s="298"/>
      <c r="E8" s="301"/>
      <c r="F8" s="302"/>
    </row>
    <row r="9" spans="1:7" ht="25.5" customHeight="1">
      <c r="A9" s="298">
        <v>1.2</v>
      </c>
      <c r="B9" s="299"/>
      <c r="C9" s="300"/>
      <c r="D9" s="298"/>
      <c r="E9" s="301"/>
      <c r="F9" s="302"/>
    </row>
    <row r="10" spans="1:7" ht="25.5" customHeight="1">
      <c r="A10" s="298">
        <v>1.3</v>
      </c>
      <c r="B10" s="299"/>
      <c r="C10" s="300"/>
      <c r="D10" s="298"/>
      <c r="E10" s="301"/>
      <c r="F10" s="302"/>
    </row>
    <row r="11" spans="1:7" s="297" customFormat="1" ht="42" customHeight="1">
      <c r="A11" s="293">
        <v>2</v>
      </c>
      <c r="B11" s="294"/>
      <c r="C11" s="295">
        <f>SUM(C12:C14)</f>
        <v>0</v>
      </c>
      <c r="D11" s="293">
        <f>SUM(D12:D14)</f>
        <v>0</v>
      </c>
      <c r="E11" s="296">
        <f>SUM(E12:E14)</f>
        <v>0</v>
      </c>
      <c r="F11" s="295">
        <f>SUM(F12:F14)</f>
        <v>0</v>
      </c>
    </row>
    <row r="12" spans="1:7" ht="21.75" customHeight="1">
      <c r="A12" s="298">
        <v>2.1</v>
      </c>
      <c r="B12" s="299"/>
      <c r="C12" s="300"/>
      <c r="D12" s="298"/>
      <c r="E12" s="301"/>
      <c r="F12" s="302"/>
    </row>
    <row r="13" spans="1:7" ht="21.75" customHeight="1">
      <c r="A13" s="298">
        <v>2.2000000000000002</v>
      </c>
      <c r="B13" s="299"/>
      <c r="C13" s="300"/>
      <c r="D13" s="298"/>
      <c r="E13" s="301"/>
      <c r="F13" s="302"/>
    </row>
    <row r="14" spans="1:7" ht="21.75" customHeight="1">
      <c r="A14" s="298">
        <v>2.2999999999999998</v>
      </c>
      <c r="B14" s="299"/>
      <c r="C14" s="300"/>
      <c r="D14" s="298"/>
      <c r="E14" s="301"/>
      <c r="F14" s="302"/>
    </row>
    <row r="15" spans="1:7" s="297" customFormat="1" ht="37.5" customHeight="1">
      <c r="A15" s="293">
        <v>3</v>
      </c>
      <c r="B15" s="294"/>
      <c r="C15" s="295">
        <f>SUM(C16:C18)</f>
        <v>0</v>
      </c>
      <c r="D15" s="293">
        <f>SUM(D16:D18)</f>
        <v>0</v>
      </c>
      <c r="E15" s="296">
        <f>SUM(E16:E18)</f>
        <v>0</v>
      </c>
      <c r="F15" s="295">
        <f>SUM(F16:F18)</f>
        <v>0</v>
      </c>
    </row>
    <row r="16" spans="1:7" ht="23.25" customHeight="1">
      <c r="A16" s="298">
        <v>3.1</v>
      </c>
      <c r="B16" s="299"/>
      <c r="C16" s="300"/>
      <c r="D16" s="298"/>
      <c r="E16" s="301"/>
      <c r="F16" s="302"/>
    </row>
    <row r="17" spans="1:6" ht="23.25" customHeight="1">
      <c r="A17" s="298">
        <v>3.2</v>
      </c>
      <c r="B17" s="299"/>
      <c r="C17" s="300"/>
      <c r="D17" s="298"/>
      <c r="E17" s="301"/>
      <c r="F17" s="302"/>
    </row>
    <row r="18" spans="1:6" ht="23.25" customHeight="1">
      <c r="A18" s="298">
        <v>3.3</v>
      </c>
      <c r="B18" s="299"/>
      <c r="C18" s="300"/>
      <c r="D18" s="298"/>
      <c r="E18" s="301"/>
      <c r="F18" s="302"/>
    </row>
    <row r="19" spans="1:6" s="297" customFormat="1" ht="37.5" customHeight="1">
      <c r="A19" s="293">
        <v>4</v>
      </c>
      <c r="B19" s="294"/>
      <c r="C19" s="295">
        <f>SUM(C20:C22)</f>
        <v>0</v>
      </c>
      <c r="D19" s="293">
        <f>SUM(D20:D22)</f>
        <v>0</v>
      </c>
      <c r="E19" s="296">
        <f>SUM(E20:E22)</f>
        <v>0</v>
      </c>
      <c r="F19" s="295">
        <f>SUM(F20:F22)</f>
        <v>0</v>
      </c>
    </row>
    <row r="20" spans="1:6" ht="23.25" customHeight="1">
      <c r="A20" s="298">
        <v>4.0999999999999996</v>
      </c>
      <c r="B20" s="299"/>
      <c r="C20" s="300"/>
      <c r="D20" s="298"/>
      <c r="E20" s="301"/>
      <c r="F20" s="302"/>
    </row>
    <row r="21" spans="1:6" ht="23.25" customHeight="1">
      <c r="A21" s="298">
        <v>4.2</v>
      </c>
      <c r="B21" s="299"/>
      <c r="C21" s="300"/>
      <c r="D21" s="298"/>
      <c r="E21" s="301"/>
      <c r="F21" s="302"/>
    </row>
    <row r="22" spans="1:6" ht="23.25" customHeight="1">
      <c r="A22" s="298">
        <v>4.3</v>
      </c>
      <c r="B22" s="299"/>
      <c r="C22" s="300"/>
      <c r="D22" s="298"/>
      <c r="E22" s="301"/>
      <c r="F22" s="302"/>
    </row>
    <row r="23" spans="1:6" s="297" customFormat="1" ht="44.25" customHeight="1" thickBot="1">
      <c r="A23" s="303"/>
      <c r="B23" s="304" t="s">
        <v>68</v>
      </c>
      <c r="C23" s="305">
        <f>C7+C11+C15+C19</f>
        <v>0</v>
      </c>
      <c r="D23" s="303">
        <f>D7+D11+D15+D19</f>
        <v>0</v>
      </c>
      <c r="E23" s="306">
        <f>E7+E11+E15+E19</f>
        <v>0</v>
      </c>
      <c r="F23" s="305">
        <f>F7+F11+F15+F19</f>
        <v>0</v>
      </c>
    </row>
    <row r="24" spans="1:6" ht="20.25" customHeight="1"/>
    <row r="25" spans="1:6" ht="20.25" customHeight="1">
      <c r="B25" s="469" t="s">
        <v>235</v>
      </c>
      <c r="D25" s="470"/>
    </row>
    <row r="26" spans="1:6" ht="20.25" customHeight="1">
      <c r="B26" s="287"/>
    </row>
    <row r="27" spans="1:6" ht="20.25" customHeight="1">
      <c r="B27" s="287"/>
    </row>
    <row r="28" spans="1:6" ht="23.25" customHeight="1">
      <c r="B28" s="173" t="s">
        <v>2</v>
      </c>
      <c r="D28" s="587" t="str">
        <f>+'Ekamut-caxs'!D80</f>
        <v>Արմինե Սարգսյան</v>
      </c>
      <c r="E28" s="587"/>
    </row>
    <row r="29" spans="1:6" ht="11.25" customHeight="1">
      <c r="B29" s="307" t="s">
        <v>4</v>
      </c>
      <c r="D29" s="588" t="s">
        <v>5</v>
      </c>
      <c r="E29" s="588"/>
    </row>
    <row r="30" spans="1:6" ht="24" customHeight="1">
      <c r="B30" s="297" t="s">
        <v>6</v>
      </c>
      <c r="D30" s="587" t="str">
        <f>+'Ekamut-caxs'!D82</f>
        <v>Ալիտա Յայլոյան</v>
      </c>
      <c r="E30" s="587"/>
    </row>
    <row r="31" spans="1:6" ht="16.5" customHeight="1">
      <c r="B31" s="289" t="s">
        <v>180</v>
      </c>
      <c r="D31" s="584" t="s">
        <v>5</v>
      </c>
      <c r="E31" s="584"/>
    </row>
    <row r="32" spans="1:6" ht="16.2">
      <c r="E32" s="308"/>
    </row>
    <row r="33" spans="5:5" ht="15.75" customHeight="1">
      <c r="E33" s="309"/>
    </row>
    <row r="34" spans="5:5" ht="21" customHeight="1">
      <c r="E34" s="308"/>
    </row>
    <row r="35" spans="5:5">
      <c r="E35" s="309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Prn6NULyvXqqYStNIito7gT1D8eQt8W2uW7vTMexYEk=</DigestValue>
    </Reference>
    <Reference Type="http://www.w3.org/2000/09/xmldsig#Object" URI="#idOfficeObject">
      <DigestMethod Algorithm="http://www.w3.org/2001/04/xmlenc#sha256"/>
      <DigestValue>x/fwUaPV4HOiUbFg3N8o+GB7i8tUKTcVP1MRBQ52mCw=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2OHbhouF1a1kXAWjqxBQDk64F2gQ2LwCklj58DyXX4w=</DigestValue>
    </Reference>
    <Reference Type="http://www.w3.org/2000/09/xmldsig#Object" URI="#idValidSigLnImg">
      <DigestMethod Algorithm="http://www.w3.org/2001/04/xmlenc#sha256"/>
      <DigestValue>xC3EnyKYKTRUxWrjfXRxzd5P6Go1TAaz1FFnJZL0sLI=</DigestValue>
    </Reference>
    <Reference Type="http://www.w3.org/2000/09/xmldsig#Object" URI="#idInvalidSigLnImg">
      <DigestMethod Algorithm="http://www.w3.org/2001/04/xmlenc#sha256"/>
      <DigestValue>02WhmTlxax7YVF5/7Yqn4iTD4gPUGmZiVM2BkF4IOFg=</DigestValue>
    </Reference>
  </SignedInfo>
  <SignatureValue>nU/IEafwOWf/4w3NHOg6VLHYTAkNcGOQV5QpSkKtsH8zMSPHyy2CSA5ci5cmklbcQSQfZ3aLL2kq
g/mR2RbG+rtGD5KCJY4Ff0j3xmKPdrqO580Qhc0LcwIenpf8fBpjKevUoGytpQp1qOnI9wRE8HGS
FnftZR/kHA1VZ6WH0KSVHdZxjDitjN6Jk8pOr+ua2pTvAzQ61qfE6gsRRGgien9itWZ9qz7OE2Em
dW1A9tcEzLvXjDrOq/l1bh4XN9xekAeoevBbESCiyvx2Nd91hFEwv49SBYjLs8doSYV8lwZXtmZI
p5pPCa9Dqwi1I6npFsZZKM/KzThOcxbg+7raFA==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d/axA+Dlku5paNABi+31Af0Agcg7IgIWhY215TU6cSA=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L3YB7HO1iXJSOr1pR0pyg8M6bak+eS5LcKCupQhzENE=</DigestValue>
      </Reference>
      <Reference URI="/xl/drawings/vmlDrawing2.vml?ContentType=application/vnd.openxmlformats-officedocument.vmlDrawing">
        <DigestMethod Algorithm="http://www.w3.org/2001/04/xmlenc#sha256"/>
        <DigestValue>97MOR3aMz9KQeUt1SnKuiMgRiavOcTJOaMRtvcL46LY=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rzlqLGxszNFpX/VH01LbseV26znRUNVVkfO/139KyGc=</DigestValue>
      </Reference>
      <Reference URI="/xl/styles.xml?ContentType=application/vnd.openxmlformats-officedocument.spreadsheetml.styles+xml">
        <DigestMethod Algorithm="http://www.w3.org/2001/04/xmlenc#sha256"/>
        <DigestValue>M1PHOWoroexX0Ncj0Wcix3bvkdZCQgW2llX1Ccp5NCY=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GKaQ0t/Y/w+RTOvq+xngjA++qk3ttsiNyCD9NDVVjE4=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jyoLX6O7uK6zfr1oL4kADQX1ScPFqndxuuXPMXLvRTg=</DigestValue>
      </Reference>
      <Reference URI="/xl/worksheets/sheet2.xml?ContentType=application/vnd.openxmlformats-officedocument.spreadsheetml.worksheet+xml">
        <DigestMethod Algorithm="http://www.w3.org/2001/04/xmlenc#sha256"/>
        <DigestValue>h6MRmORA+3Tr0lOx0pDMwKG/Ejy/VTh9eOaKrywVXms=</DigestValue>
      </Reference>
      <Reference URI="/xl/worksheets/sheet3.xml?ContentType=application/vnd.openxmlformats-officedocument.spreadsheetml.worksheet+xml">
        <DigestMethod Algorithm="http://www.w3.org/2001/04/xmlenc#sha256"/>
        <DigestValue>D65TzCXBBfNhpL4sMhEavhwTBMYdd1lqCpxb/BmqOvk=</DigestValue>
      </Reference>
      <Reference URI="/xl/worksheets/sheet4.xml?ContentType=application/vnd.openxmlformats-officedocument.spreadsheetml.worksheet+xml">
        <DigestMethod Algorithm="http://www.w3.org/2001/04/xmlenc#sha256"/>
        <DigestValue>P7E3LJJMqGodqdiE+tFOzUYccQeMXdsHVOBw19npCuI=</DigestValue>
      </Reference>
      <Reference URI="/xl/worksheets/sheet5.xml?ContentType=application/vnd.openxmlformats-officedocument.spreadsheetml.worksheet+xml">
        <DigestMethod Algorithm="http://www.w3.org/2001/04/xmlenc#sha256"/>
        <DigestValue>HZLm87hUIlvpqFaLgTVEPqPwpV5OhZGiOCb/rCChfJ4=</DigestValue>
      </Reference>
      <Reference URI="/xl/worksheets/sheet6.xml?ContentType=application/vnd.openxmlformats-officedocument.spreadsheetml.worksheet+xml">
        <DigestMethod Algorithm="http://www.w3.org/2001/04/xmlenc#sha256"/>
        <DigestValue>4KQghbHbivwbpedmXXtN67OwpvGraclQq4KF8CbxQ6k=</DigestValue>
      </Reference>
      <Reference URI="/xl/worksheets/sheet7.xml?ContentType=application/vnd.openxmlformats-officedocument.spreadsheetml.worksheet+xml">
        <DigestMethod Algorithm="http://www.w3.org/2001/04/xmlenc#sha256"/>
        <DigestValue>kNp5FdBddIEMn681hqoJSdmy6E73yipJ5iHqizVzWag=</DigestValue>
      </Reference>
      <Reference URI="/xl/worksheets/sheet8.xml?ContentType=application/vnd.openxmlformats-officedocument.spreadsheetml.worksheet+xml">
        <DigestMethod Algorithm="http://www.w3.org/2001/04/xmlenc#sha256"/>
        <DigestValue>x6ZewYHDgBcswDfyBMekMpv6JKS8fLdQzFlqFFjIvN8=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{9D3F29A7-3748-44CC-9CC3-2D642543ED27}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2023-04-03T17:16:33Z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t6t2AAAAEwAAAAAAAABIAAAAAAAAAMwuEnj6fwAAkPMuePp/AAAAMxJ4+n8AAAEAAAAAAAAAWFgSePp/AAAAAAL3+n8AAAAAAAAAAAAAAAAAAAAAAACguLerdgAAAHDQ8St3AQAA2+Db9Pp/AADQuberdgAAAGm6t6t2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O2q3YAAAAAAQAAAAAAAIg+//T6fwAAAAAAAAAAAAAJAAAAAAAAAKiGCDp3AQAASMGBd/p/AAAAAAAAAAAAAAAAAAAAAAAAmNadL4qjAAC4JLardgAAAAAAAAAAAAAAUADpOXcBAABw0PErdwEAAOAltqsAAAAAAAAAAAAAAAAHAAAAAAAAAGgu+zl3AQAAHCW2q3YAAABZJbardgAAAHHN1/T6fwAAAQAAAHcBAACQKLarAAAAAElNm8zNwQAAAAAAAAAAAABw0PErdwEAANvg2/T6fwAAwCS2q3YAAABZJbardgAAAIAM6Tl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DEdFdwEAAIAMR0UCAAAAiD7/9Pp/AAAAAAAAAAAAAJnranb6fwAAAAAAAPp/AAAAAAAAAAAAAAAAAAAAAAAAAAAAAAAAAABY0p0viqMAAAAAAAAAAAAAgAxHRXcBAADg////AAAAAHDQ8St3AQAAuCq2qwAAAAAAAAAAAAAAAAYAAAAAAAAAIAAAAAAAAADcKbardgAAABkqtqt2AAAAcc3X9Pp/AACALrardgAAAAAAAAAAAAAAgPIiOncBAAC4YfR2+n8AAHDQ8St3AQAA2+Db9Pp/AACAKbardgAAABkqtqt2AAAAYJs8PXcBAAAAAAAAZHYACAAAAAAlAAAADAAAAAMAAAAYAAAADAAAAAAAAAASAAAADAAAAAEAAAAWAAAADAAAAAgAAABUAAAAVAAAAAoAAAAnAAAAHgAAAEoAAAABAAAAAMDGQb6ExkEKAAAASwAAAAEAAABMAAAABAAAAAkAAAAnAAAAIAAAAEsAAABQAAAAWACoh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xNB//////94IAAAAAABBCAEvU9/AQAAXRJQ//////9YwW+v7UcAABjI9Dl3AQAAeIG3q3YAAADAJWxFdwEAAIB/t6t2AAAAIAS9TwAAAADAJWxFdwEAAKzvB/X6fwAAAAAAAAAAAADb4Nv0+n8AALB/t6t2AAAAZAAAAAAAAAAIAOJEd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t6t2AAAAEwAAAAAAAABIAAAAAAAAAMwuEnj6fwAAkPMuePp/AAAAMxJ4+n8AAAEAAAAAAAAAWFgSePp/AAAAAAL3+n8AAAAAAAAAAAAAAAAAAAAAAACguLerdgAAAHDQ8St3AQAA2+Db9Pp/AADQuberdgAAAGm6t6t2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7ardgAAAAABAAAAAAAAiD7/9Pp/AAAAAAAAAAAAAAkAAAAAAAAAqIYIOncBAABIwYF3+n8AAAAAAAAAAAAAAAAAAAAAAACY1p0viqMAALgktqt2AAAAAAAAAAAAAABQAOk5dwEAAHDQ8St3AQAA4CW2qwAAAAAAAAAAAAAAAAcAAAAAAAAAaC77OXcBAAAcJbardgAAAFkltqt2AAAAcc3X9Pp/AAABAAAAdwEAAJAotqsAAAAASU2bzM3BAAAAAAAAAAAAAHDQ8St3AQAA2+Db9Pp/AADAJLardgAAAFkltqt2AAAAgAzpOX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MR0V3AQAAgAxHRQIAAACIPv/0+n8AAAAAAAAAAAAAmetqdvp/AAAAAAAA+n8AAAAAAAAAAAAAAAAAAAAAAAAAAAAAAAAAAFjSnS+KowAAAAAAAAAAAACADEdFdwEAAOD///8AAAAAcNDxK3cBAAC4KrarAAAAAAAAAAAAAAAABgAAAAAAAAAgAAAAAAAAANwptqt2AAAAGSq2q3YAAABxzdf0+n8AAIAutqt2AAAAAAAAAAAAAACA8iI6dwEAALhh9Hb6fwAAcNDxK3cBAADb4Nv0+n8AAIAptqt2AAAAGSq2q3YAAABgmzw9d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IC3q3YAAAAAAAAAAAAAAAAAAAAAAAAAAAAAAAAAAABwNSlKdwEAAAgAAAAAAAAAgXwI9fp/AAAgjuA5dwEAAAAAAAAAAAAAAQAAAAAAAAAAAAAAAAAAAAEAAAB3AQAA48AA7fp/AAA2E47//////3ggAAAAAAEEIAS9T38BAABdElD//////1jBb6/tRwAAGMj0OXcBAAB4gberdgAAAMAlbEV3AQAAgH+3q3YAAAAgBL1PAAAAAMAlbEV3AQAArO8H9fp/AAAAAAAAAAAAANvg2/T6fwAAsH+3q3YAAABkAAAAAAAAAAgA40R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f7edQ3FS3gTPfmUkC5fjyloNJkxJDfqKoLvwvmnoXt4=</DigestValue>
    </Reference>
    <Reference Type="http://www.w3.org/2000/09/xmldsig#Object" URI="#idOfficeObject">
      <DigestMethod Algorithm="http://www.w3.org/2001/04/xmlenc#sha256"/>
      <DigestValue>1HKID8MytB+XLA1L797bGgcgsZJst+Cuu6A1ptvwGv4=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auBv9lSKr6at+521GIrHvs8VxfKJLafIbj3KmTD9brw=</DigestValue>
    </Reference>
    <Reference Type="http://www.w3.org/2000/09/xmldsig#Object" URI="#idValidSigLnImg">
      <DigestMethod Algorithm="http://www.w3.org/2001/04/xmlenc#sha256"/>
      <DigestValue>kUS6oKSoVbZNl8OpOt87PxRRCcfrBPVsf38M6EqOa7o=</DigestValue>
    </Reference>
    <Reference Type="http://www.w3.org/2000/09/xmldsig#Object" URI="#idInvalidSigLnImg">
      <DigestMethod Algorithm="http://www.w3.org/2001/04/xmlenc#sha256"/>
      <DigestValue>as9hmhKytCzT5MdZ1/BUkK4/k/GnPH1NUACwUr1oiMw=</DigestValue>
    </Reference>
  </SignedInfo>
  <SignatureValue>U68ndXb0lolRSTYykQ6O7YAIzaqbJ5/5CN53alLgCCsmEVqyJ830PIPP094WgauwA/GAmc0yLSqp
mviEcsjfxAOHUVrK3n7FRj3XkfC9nrHgLqeF9qGpLTmfPcAEPiUgj7ql7DD6A+87x+L0caNWmt95
zJEZd32O29IGayLbWAzCwBHlYXwpDM4I9DbfW9Z9qiQ4RmwAT4pQrhYKl5p0GObgf3I5nGD04cRD
jAL4v5jjhKH7Of5VOjtwpR1DPMV8JlyGDpFb0a4EfMdcxEglBJobwDx+rFqdva9mAxxfWlAE7xFW
oGa5w6CRTldz9eowHvWGy8/R6uBSLr6KHYIvVg==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d/axA+Dlku5paNABi+31Af0Agcg7IgIWhY215TU6cSA=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L3YB7HO1iXJSOr1pR0pyg8M6bak+eS5LcKCupQhzENE=</DigestValue>
      </Reference>
      <Reference URI="/xl/drawings/vmlDrawing2.vml?ContentType=application/vnd.openxmlformats-officedocument.vmlDrawing">
        <DigestMethod Algorithm="http://www.w3.org/2001/04/xmlenc#sha256"/>
        <DigestValue>97MOR3aMz9KQeUt1SnKuiMgRiavOcTJOaMRtvcL46LY=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rzlqLGxszNFpX/VH01LbseV26znRUNVVkfO/139KyGc=</DigestValue>
      </Reference>
      <Reference URI="/xl/styles.xml?ContentType=application/vnd.openxmlformats-officedocument.spreadsheetml.styles+xml">
        <DigestMethod Algorithm="http://www.w3.org/2001/04/xmlenc#sha256"/>
        <DigestValue>M1PHOWoroexX0Ncj0Wcix3bvkdZCQgW2llX1Ccp5NCY=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GKaQ0t/Y/w+RTOvq+xngjA++qk3ttsiNyCD9NDVVjE4=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jyoLX6O7uK6zfr1oL4kADQX1ScPFqndxuuXPMXLvRTg=</DigestValue>
      </Reference>
      <Reference URI="/xl/worksheets/sheet2.xml?ContentType=application/vnd.openxmlformats-officedocument.spreadsheetml.worksheet+xml">
        <DigestMethod Algorithm="http://www.w3.org/2001/04/xmlenc#sha256"/>
        <DigestValue>h6MRmORA+3Tr0lOx0pDMwKG/Ejy/VTh9eOaKrywVXms=</DigestValue>
      </Reference>
      <Reference URI="/xl/worksheets/sheet3.xml?ContentType=application/vnd.openxmlformats-officedocument.spreadsheetml.worksheet+xml">
        <DigestMethod Algorithm="http://www.w3.org/2001/04/xmlenc#sha256"/>
        <DigestValue>D65TzCXBBfNhpL4sMhEavhwTBMYdd1lqCpxb/BmqOvk=</DigestValue>
      </Reference>
      <Reference URI="/xl/worksheets/sheet4.xml?ContentType=application/vnd.openxmlformats-officedocument.spreadsheetml.worksheet+xml">
        <DigestMethod Algorithm="http://www.w3.org/2001/04/xmlenc#sha256"/>
        <DigestValue>P7E3LJJMqGodqdiE+tFOzUYccQeMXdsHVOBw19npCuI=</DigestValue>
      </Reference>
      <Reference URI="/xl/worksheets/sheet5.xml?ContentType=application/vnd.openxmlformats-officedocument.spreadsheetml.worksheet+xml">
        <DigestMethod Algorithm="http://www.w3.org/2001/04/xmlenc#sha256"/>
        <DigestValue>HZLm87hUIlvpqFaLgTVEPqPwpV5OhZGiOCb/rCChfJ4=</DigestValue>
      </Reference>
      <Reference URI="/xl/worksheets/sheet6.xml?ContentType=application/vnd.openxmlformats-officedocument.spreadsheetml.worksheet+xml">
        <DigestMethod Algorithm="http://www.w3.org/2001/04/xmlenc#sha256"/>
        <DigestValue>4KQghbHbivwbpedmXXtN67OwpvGraclQq4KF8CbxQ6k=</DigestValue>
      </Reference>
      <Reference URI="/xl/worksheets/sheet7.xml?ContentType=application/vnd.openxmlformats-officedocument.spreadsheetml.worksheet+xml">
        <DigestMethod Algorithm="http://www.w3.org/2001/04/xmlenc#sha256"/>
        <DigestValue>kNp5FdBddIEMn681hqoJSdmy6E73yipJ5iHqizVzWag=</DigestValue>
      </Reference>
      <Reference URI="/xl/worksheets/sheet8.xml?ContentType=application/vnd.openxmlformats-officedocument.spreadsheetml.worksheet+xml">
        <DigestMethod Algorithm="http://www.w3.org/2001/04/xmlenc#sha256"/>
        <DigestValue>x6ZewYHDgBcswDfyBMekMpv6JKS8fLdQzFlqFFjIvN8=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{FDF02874-0C03-4905-89F7-A60C34B8C57D}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2023-04-03T17:16:47Z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t6t2AAAAEwAAAAAAAABIAAAAAAAAAMwuEnj6fwAAkPMuePp/AAAAMxJ4+n8AAAEAAAAAAAAAWFgSePp/AAAAAAL3+n8AAAAAAAAAAAAAAAAAAAAAAACguLerdgAAAHDQ8St3AQAA2+Db9Pp/AADQuberdgAAAGm6t6t2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CO2q3YAAAAAAQAAAAAAAIg+//T6fwAAAAAAAAAAAAAJAAAAAAAAAKiGCDp3AQAASMGBd/p/AAAAAAAAAAAAAAAAAAAAAAAAmNadL4qjAAC4JLardgAAAAAAAAAAAAAAUADpOXcBAABw0PErdwEAAOAltqsAAAAAAAAAAAAAAAAHAAAAAAAAAGgu+zl3AQAAHCW2q3YAAABZJbardgAAAHHN1/T6fwAAAQAAAHcBAACQKLarAAAAAElNm8zNwQAAAAAAAAAAAABw0PErdwEAANvg2/T6fwAAwCS2q3YAAABZJbardgAAAIAM6Tl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DEdFdwEAAIAMR0UCAAAAiD7/9Pp/AAAAAAAAAAAAAJnranb6fwAAAAAAAPp/AAAAAAAAAAAAAAAAAAAAAAAAAAAAAAAAAABY0p0viqMAAAAAAAAAAAAAgAxHRXcBAADg////AAAAAHDQ8St3AQAAuCq2qwAAAAAAAAAAAAAAAAYAAAAAAAAAIAAAAAAAAADcKbardgAAABkqtqt2AAAAcc3X9Pp/AACALrardgAAAAAAAAAAAAAAgPIiOncBAAC4YfR2+n8AAHDQ8St3AQAA2+Db9Pp/AACAKbardgAAABkqtqt2AAAAYJs8PX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xAQ//////94IAAAAAABBAALvU9/AQAAXRJQ//////9YwW+v7UcAABjI9Dl3AQAAeIG3q3YAAADAJWxFdwEAAIB/t6t2AAAAAAu9TwAAAADAJWxFdwEAAKzvB/X6fwAAAAAAAAAAAADb4Nv0+n8AALB/t6t2AAAAZAAAAAAAAAAIAKc0d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5t6t2AAAAEwAAAAAAAABIAAAAAAAAAMwuEnj6fwAAkPMuePp/AAAAMxJ4+n8AAAEAAAAAAAAAWFgSePp/AAAAAAL3+n8AAAAAAAAAAAAAAAAAAAAAAACguLerdgAAAHDQ8St3AQAA2+Db9Pp/AADQuberdgAAAGm6t6t2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I7ardgAAAAABAAAAAAAAiD7/9Pp/AAAAAAAAAAAAAAkAAAAAAAAAqIYIOncBAABIwYF3+n8AAAAAAAAAAAAAAAAAAAAAAACY1p0viqMAALgktqt2AAAAAAAAAAAAAABQAOk5dwEAAHDQ8St3AQAA4CW2qwAAAAAAAAAAAAAAAAcAAAAAAAAAaC77OXcBAAAcJbardgAAAFkltqt2AAAAcc3X9Pp/AAABAAAAdwEAAJAotqsAAAAASU2bzM3BAAAAAAAAAAAAAHDQ8St3AQAA2+Db9Pp/AADAJLardgAAAFkltqt2AAAAgAzpOX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MR0V3AQAAgAxHRQIAAACIPv/0+n8AAAAAAAAAAAAAmetqdvp/AAAAAAAA+n8AAAAAAAAAAAAAAAAAAAAAAAAAAAAAAAAAAFjSnS+KowAAAAAAAAAAAACADEdFdwEAAOD///8AAAAAcNDxK3cBAAC4KrarAAAAAAAAAAAAAAAABgAAAAAAAAAgAAAAAAAAANwptqt2AAAAGSq2q3YAAABxzdf0+n8AAIAutqt2AAAAAAAAAAAAAACA8iI6dwEAALhh9Hb6fwAAcNDxK3cBAADb4Nv0+n8AAIAptqt2AAAAGSq2q3YAAABgmzw9d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IC3q3YAAAAAAAAAAAAAAAAAAAAAAAAAAAAAAAAAAACA64dKdwEAAAgAAAAAAAAAgXwI9fp/AAAgjuA5dwEAAAAAAAAAAAAAAQAAAAAAAAAAAKUpdwEAAAEAAAB3AQAA48AA7fp/AAAHB4b//////3ggAAAAAAEEAAu9T38BAABdElD//////1jBb6/tRwAAGMj0OXcBAAB4gberdgAAAMAlbEV3AQAAgH+3q3YAAAAAC71PAAAAAMAlbEV3AQAArO8H9fp/AAAAAAAAAAAAANvg2/T6fwAAsH+3q3YAAABkAAAAAAAAAAgAqDR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2023-03-22T08:22:09Z</cp:lastPrinted>
  <dcterms:created xsi:type="dcterms:W3CDTF">1996-10-14T23:33:28Z</dcterms:created>
  <dcterms:modified xsi:type="dcterms:W3CDTF">2023-03-29T10:53:24Z</dcterms:modified>
</cp:coreProperties>
</file>